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5E660F5D-CF97-4141-97CC-37082954FA5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477" i="1" l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AL477" i="1"/>
  <c r="AK477" i="1"/>
  <c r="AJ477" i="1"/>
  <c r="AI477" i="1"/>
  <c r="AH477" i="1"/>
  <c r="AG477" i="1"/>
  <c r="AF477" i="1"/>
  <c r="AE477" i="1"/>
  <c r="AD477" i="1"/>
  <c r="AC477" i="1"/>
  <c r="AB477" i="1"/>
  <c r="AA477" i="1"/>
  <c r="Z477" i="1"/>
  <c r="Y477" i="1"/>
  <c r="X477" i="1"/>
  <c r="W477" i="1"/>
  <c r="V477" i="1"/>
  <c r="U477" i="1"/>
  <c r="T477" i="1"/>
  <c r="S477" i="1"/>
  <c r="R477" i="1"/>
  <c r="Q477" i="1"/>
  <c r="P477" i="1"/>
  <c r="O477" i="1"/>
  <c r="N477" i="1"/>
  <c r="M477" i="1"/>
  <c r="L477" i="1"/>
  <c r="K477" i="1"/>
  <c r="J477" i="1"/>
  <c r="BK476" i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<sst xmlns="http://schemas.openxmlformats.org/spreadsheetml/2006/main" count="23286" uniqueCount="1473">
  <si>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</si>
  <si>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</si>
  <si>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</si>
  <si>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</si>
  <si>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</si>
  <si>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</si>
  <si>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</si>
  <si>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</si>
  <si>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</si>
  <si>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</si>
  <si>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</si>
  <si>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</si>
  <si>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</si>
  <si>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</si>
  <si>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</si>
  <si>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</si>
  <si>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</si>
  <si>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</si>
  <si>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</si>
  <si>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</si>
  <si>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</si>
  <si>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</si>
  <si>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</si>
  <si>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</si>
  <si>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</si>
  <si>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</si>
  <si>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</si>
  <si>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</si>
  <si>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</si>
  <si>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</si>
  <si>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</si>
  <si>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</si>
  <si>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</si>
  <si>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</si>
  <si>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</si>
  <si>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</si>
  <si>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</si>
  <si>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</si>
  <si>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</si>
  <si>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</si>
  <si>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</si>
  <si>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</si>
  <si>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</si>
  <si>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</si>
  <si>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</si>
  <si>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</si>
  <si>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</si>
  <si>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</si>
  <si>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</si>
  <si>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</si>
  <si>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</si>
  <si>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</si>
  <si>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</si>
  <si>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</si>
  <si>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</si>
  <si>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</si>
  <si>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</si>
  <si>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</si>
  <si>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</si>
  <si>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</si>
  <si>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</si>
  <si>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</si>
  <si>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</si>
  <si>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</si>
  <si>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</si>
  <si>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</si>
  <si>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</si>
  <si>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</si>
  <si>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</si>
  <si>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</si>
  <si>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</si>
  <si>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</si>
  <si>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</si>
  <si>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</si>
  <si>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</si>
  <si>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</si>
  <si>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</si>
  <si>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</si>
  <si>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</si>
  <si>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</si>
  <si>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</si>
  <si>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</si>
  <si>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</si>
  <si>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</si>
  <si>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</si>
  <si>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</si>
  <si>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</si>
  <si>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</si>
  <si>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</si>
  <si>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</si>
  <si>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</si>
  <si>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</si>
  <si>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</si>
  <si>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</si>
  <si>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</si>
  <si>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</si>
  <si>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</si>
  <si>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</si>
  <si>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</si>
  <si>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</si>
  <si>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</si>
  <si>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</si>
  <si>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</si>
  <si>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</si>
  <si>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</si>
  <si>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</si>
  <si>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</si>
  <si>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</si>
  <si>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</si>
  <si>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</si>
  <si>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</si>
  <si>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</si>
  <si>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</si>
  <si>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</si>
  <si>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</si>
  <si>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</si>
  <si>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</si>
  <si>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</si>
  <si>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</si>
  <si>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</si>
  <si>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</si>
  <si>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</si>
  <si>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</si>
  <si>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</si>
  <si>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</si>
  <si>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</si>
  <si>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</si>
  <si>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</si>
  <si>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</si>
  <si>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</si>
  <si>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</si>
  <si>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</si>
  <si>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</si>
  <si>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</si>
  <si>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</si>
  <si>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</si>
  <si>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</si>
  <si>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</si>
  <si>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</si>
  <si>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</si>
  <si>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</si>
  <si>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</si>
  <si>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</si>
  <si>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</si>
  <si>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</si>
  <si>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</si>
  <si>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</si>
  <si>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</si>
  <si>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</si>
  <si>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</si>
  <si>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</si>
  <si>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</si>
  <si>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</si>
  <si>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</si>
  <si>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</si>
  <si>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</si>
  <si>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</si>
  <si>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</si>
  <si>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</si>
  <si>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</si>
  <si>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</si>
  <si>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</si>
  <si>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</si>
  <si>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</si>
  <si>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</si>
  <si>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</si>
  <si>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</si>
  <si>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</si>
  <si>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</si>
  <si>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</si>
  <si>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</si>
  <si>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</si>
  <si>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</si>
  <si>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</si>
  <si>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</si>
  <si>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</si>
  <si>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</si>
  <si>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</si>
  <si>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</si>
  <si>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</si>
  <si>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</si>
  <si>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</si>
  <si>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</si>
  <si>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</si>
  <si>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</si>
  <si>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</si>
  <si>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</si>
  <si>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</si>
  <si>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</si>
  <si>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</si>
  <si>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</si>
  <si>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</si>
  <si>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</si>
  <si>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</si>
  <si>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</si>
  <si>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</si>
  <si>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</si>
  <si>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</si>
  <si>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</si>
  <si>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</si>
  <si>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</si>
  <si>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</si>
  <si>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</si>
  <si>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</si>
  <si>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</si>
  <si>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</si>
  <si>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</si>
  <si>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</si>
  <si>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</si>
  <si>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</si>
  <si>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</si>
  <si>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</si>
  <si>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</si>
  <si>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</si>
  <si>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</si>
  <si>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</si>
  <si>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</si>
  <si>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</si>
  <si>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</si>
  <si>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</si>
  <si>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</si>
  <si>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</si>
  <si>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</si>
  <si>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</si>
  <si>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</si>
  <si>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</si>
  <si>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</si>
  <si>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</si>
  <si>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</si>
  <si>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</si>
  <si>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</si>
  <si>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</si>
  <si>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</si>
  <si>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</si>
  <si>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</si>
  <si>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</si>
  <si>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</si>
  <si>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</si>
  <si>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</si>
  <si>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</si>
  <si>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</si>
  <si>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</si>
  <si>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</si>
  <si>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</si>
  <si>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</si>
  <si>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</si>
  <si>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</si>
  <si>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</si>
  <si>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</si>
  <si>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</si>
  <si>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</si>
  <si>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</si>
  <si>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</si>
  <si>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</si>
  <si>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</si>
  <si>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</si>
  <si>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</si>
  <si>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</si>
  <si>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</si>
  <si>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</si>
  <si>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</si>
  <si>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</si>
  <si>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</si>
  <si>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</si>
  <si>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</si>
  <si>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</si>
  <si>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</si>
  <si>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</si>
  <si>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</si>
  <si>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</si>
  <si>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</si>
  <si>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</si>
  <si>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</si>
  <si>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</si>
  <si>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</si>
  <si>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</si>
  <si>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</si>
  <si>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</si>
  <si>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</si>
  <si>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</si>
  <si>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</si>
  <si>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</si>
  <si>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</si>
  <si>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</si>
  <si>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</si>
  <si>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</si>
  <si>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</si>
  <si>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</si>
  <si>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</si>
  <si>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</si>
  <si>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</si>
  <si>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</si>
  <si>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</si>
  <si>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</si>
  <si>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</si>
  <si>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</si>
  <si>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</si>
  <si>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</si>
  <si>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</si>
  <si>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</si>
  <si>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</si>
  <si>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</si>
  <si>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</si>
  <si>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</si>
  <si>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</si>
  <si>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</si>
  <si>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</si>
  <si>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</si>
  <si>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</si>
  <si>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</si>
  <si>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</si>
  <si>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</si>
  <si>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</si>
  <si>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</si>
  <si>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</si>
  <si>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</si>
  <si>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</si>
  <si>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</si>
  <si>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</si>
  <si>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</si>
  <si>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</si>
  <si>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</si>
  <si>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</si>
  <si>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</si>
  <si>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</si>
  <si>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</si>
  <si>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</si>
  <si>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</si>
  <si>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</si>
  <si>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</si>
  <si>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</si>
  <si>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</si>
  <si>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</si>
  <si>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</si>
  <si>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</si>
  <si>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</si>
  <si>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</si>
  <si>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</si>
  <si>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</si>
  <si>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</si>
  <si>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</si>
  <si>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</si>
  <si>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</si>
  <si>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</si>
  <si>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</si>
  <si>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</si>
  <si>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</si>
  <si>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</si>
  <si>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</si>
  <si>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</si>
  <si>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</si>
  <si>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</si>
  <si>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</si>
  <si>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</si>
  <si>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</si>
  <si>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</si>
  <si>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</si>
  <si>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</si>
  <si>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</si>
  <si>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</si>
  <si>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</si>
  <si>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</si>
  <si>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</si>
  <si>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</si>
  <si>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</si>
  <si>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</si>
  <si>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</si>
  <si>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</si>
  <si>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</si>
  <si>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</si>
  <si>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</si>
  <si>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</si>
  <si>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</si>
  <si>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</si>
  <si>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</si>
  <si>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</si>
  <si>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</si>
  <si>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</si>
  <si>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</si>
  <si>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</si>
  <si>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</si>
  <si>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</si>
  <si>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</si>
  <si>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</si>
  <si>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</si>
  <si>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</si>
  <si>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</si>
  <si>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</si>
  <si>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</si>
  <si>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</si>
  <si>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</si>
  <si>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</si>
  <si>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</si>
  <si>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</si>
  <si>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</si>
  <si>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</si>
  <si>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</si>
  <si>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</si>
  <si>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</si>
  <si>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</si>
  <si>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</si>
  <si>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</si>
  <si>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</si>
  <si>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</si>
  <si>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</si>
  <si>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</si>
  <si>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</si>
  <si>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</si>
  <si>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</si>
  <si>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</si>
  <si>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</si>
  <si>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</si>
  <si>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</si>
  <si>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</si>
  <si>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</si>
  <si>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</si>
  <si>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</si>
  <si>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</si>
  <si>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</si>
  <si>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</si>
  <si>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</si>
  <si>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</si>
  <si>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</si>
  <si>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</si>
  <si>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</si>
  <si>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</si>
  <si>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</si>
  <si>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</si>
  <si>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</si>
  <si>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</si>
  <si>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</si>
  <si>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</si>
  <si>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</si>
  <si>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</si>
  <si>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</si>
  <si>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</si>
  <si>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</si>
  <si>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</si>
  <si>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</si>
  <si>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</si>
  <si>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</si>
  <si>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</si>
  <si>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</si>
  <si>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</si>
  <si>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</si>
  <si>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</si>
  <si>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</si>
  <si>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</si>
  <si>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</si>
  <si>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</si>
  <si>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</si>
  <si>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</si>
  <si>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</si>
  <si>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</si>
  <si>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</si>
  <si>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</si>
  <si>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</si>
  <si>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</si>
  <si>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</si>
  <si>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</si>
  <si>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</si>
  <si>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</si>
  <si>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</si>
  <si>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</si>
  <si>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</si>
  <si>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</si>
  <si>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</si>
  <si>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</si>
  <si>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</si>
  <si>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</si>
  <si>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</si>
  <si>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</si>
  <si>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</si>
  <si>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</si>
  <si>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</si>
  <si>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</si>
  <si>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</si>
  <si>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</si>
  <si>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</si>
  <si>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</si>
  <si>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</si>
  <si>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</si>
  <si>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</si>
  <si>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</si>
  <si>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</si>
  <si>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</si>
  <si>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</si>
  <si>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</si>
  <si>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</si>
  <si>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</si>
  <si>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</si>
  <si>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</si>
  <si>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</si>
  <si>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</si>
  <si>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</si>
  <si>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</si>
  <si>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</si>
  <si>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</si>
  <si>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</si>
  <si>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</si>
  <si>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</si>
  <si>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</si>
  <si>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</si>
  <si>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</si>
  <si>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</si>
  <si>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</si>
  <si>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</si>
  <si>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</si>
  <si>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</si>
  <si>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</si>
  <si>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</si>
  <si>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</si>
  <si>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</si>
  <si>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</si>
  <si>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</si>
  <si>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</si>
  <si>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</si>
  <si>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</si>
  <si>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</si>
  <si>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</si>
  <si>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</si>
  <si>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</si>
  <si>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</si>
  <si>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</si>
  <si>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</si>
  <si>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</si>
  <si>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</si>
  <si>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</si>
  <si>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</si>
  <si>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</si>
  <si>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</si>
  <si>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</si>
  <si>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</si>
  <si>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</si>
  <si>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</si>
  <si>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</si>
  <si>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</si>
  <si>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</si>
  <si>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</si>
  <si>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</si>
  <si>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</si>
  <si>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</si>
  <si>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</si>
  <si>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</si>
  <si>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</si>
  <si>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</si>
  <si>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</si>
  <si>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</si>
  <si>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</si>
  <si>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</si>
  <si>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</si>
  <si>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</si>
  <si>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</si>
  <si>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</si>
  <si>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</si>
  <si>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</si>
  <si>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</si>
  <si>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</si>
  <si>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</si>
  <si>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</si>
  <si>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</si>
  <si>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</si>
  <si>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</si>
  <si>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</si>
  <si>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</si>
  <si>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</si>
  <si>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</si>
  <si>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</si>
  <si>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</si>
  <si>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</si>
  <si>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</si>
  <si>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</si>
  <si>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</si>
  <si>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</si>
  <si>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</si>
  <si>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</si>
  <si>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</si>
  <si>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</si>
  <si>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</si>
  <si>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</si>
  <si>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</si>
  <si>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</si>
  <si>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</si>
  <si>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</si>
  <si>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</si>
  <si>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</si>
  <si>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</si>
  <si>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</si>
  <si>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</si>
  <si>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</si>
  <si>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</si>
  <si>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</si>
  <si>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</si>
  <si>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</si>
  <si>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</si>
  <si>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</si>
  <si>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</si>
  <si>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</si>
  <si>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</si>
  <si>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</si>
  <si>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</si>
  <si>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</si>
  <si>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</si>
  <si>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</si>
  <si>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</si>
  <si>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</si>
  <si>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</si>
  <si>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</si>
  <si>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</si>
  <si>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</si>
  <si>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</si>
  <si>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</si>
  <si>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</si>
  <si>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</si>
  <si>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</si>
  <si>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</si>
  <si>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</si>
  <si>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</si>
  <si>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</si>
  <si>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</si>
  <si>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</si>
  <si>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</si>
  <si>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</si>
  <si>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</si>
  <si>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</si>
  <si>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</si>
  <si>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</si>
  <si>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</si>
  <si>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</si>
  <si>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</si>
  <si>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</si>
  <si>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</si>
  <si>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</si>
  <si>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</si>
  <si>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</si>
  <si>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</si>
  <si>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</si>
  <si>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</si>
  <si>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</si>
  <si>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</si>
  <si>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</si>
  <si>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</si>
  <si>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</si>
  <si>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</si>
  <si>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</si>
  <si>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</si>
  <si>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</si>
  <si>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</si>
  <si>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</si>
  <si>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</si>
  <si>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</si>
  <si>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</si>
  <si>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</si>
  <si>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</si>
  <si>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</si>
  <si>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</si>
  <si>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</si>
  <si>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</si>
  <si>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</si>
  <si>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</si>
  <si>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</si>
  <si>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</si>
  <si>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</si>
  <si>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</si>
  <si>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</si>
  <si>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</si>
  <si>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</si>
  <si>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</si>
  <si>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</si>
  <si>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</si>
  <si>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</si>
  <si>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</si>
  <si>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</si>
  <si>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</si>
  <si>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</si>
  <si>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</si>
  <si>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</si>
  <si>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</si>
  <si>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</si>
  <si>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</si>
  <si>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</si>
  <si>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</si>
  <si>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</si>
  <si>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</si>
  <si>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</si>
  <si>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</si>
  <si>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</si>
  <si>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</si>
  <si>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</si>
  <si>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</si>
  <si>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</si>
  <si>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</si>
  <si>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</si>
  <si>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</si>
  <si>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</si>
  <si>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</si>
  <si>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</si>
  <si>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</si>
  <si>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</si>
  <si>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</si>
  <si>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</si>
  <si>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</si>
  <si>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</si>
  <si>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</si>
  <si>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</si>
  <si>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</si>
  <si>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</si>
  <si>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</si>
  <si>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</si>
  <si>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</si>
  <si>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</si>
  <si>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</si>
  <si>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</si>
  <si>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</si>
  <si>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</si>
  <si>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</si>
  <si>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</si>
  <si>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</si>
  <si>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</si>
  <si>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</si>
  <si>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</si>
  <si>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</si>
  <si>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</si>
  <si>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</si>
  <si>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</si>
  <si>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</si>
  <si>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</si>
  <si>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</si>
  <si>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</si>
  <si>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</si>
  <si>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</si>
  <si>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</si>
  <si>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</si>
  <si>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</si>
  <si>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</si>
  <si>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</si>
  <si>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</si>
  <si>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</si>
  <si>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</si>
  <si>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</si>
  <si>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</si>
  <si>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</si>
  <si>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</si>
  <si>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</si>
  <si>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</si>
  <si>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</si>
  <si>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</si>
  <si>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</si>
  <si>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</si>
  <si>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</si>
  <si>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</si>
  <si>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</si>
  <si>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</si>
  <si>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</si>
  <si>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</si>
  <si>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</si>
  <si>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</si>
  <si>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</si>
  <si>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</si>
  <si>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</si>
  <si>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</si>
  <si>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</si>
  <si>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</si>
  <si>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</si>
  <si>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</si>
  <si>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</si>
  <si>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</si>
  <si>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</si>
  <si>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</si>
  <si>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</si>
  <si>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</si>
  <si>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</si>
  <si>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</si>
  <si>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</si>
  <si>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</si>
  <si>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</si>
  <si>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</si>
  <si>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</si>
  <si>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</si>
  <si>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</si>
  <si>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</si>
  <si>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</si>
  <si>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</si>
  <si>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</si>
  <si>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</si>
  <si>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</si>
  <si>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</si>
  <si>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</si>
  <si>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</si>
  <si>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</si>
  <si>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</si>
  <si>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</si>
  <si>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</si>
  <si>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</si>
  <si>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</si>
  <si>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</si>
  <si>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</si>
  <si>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</si>
  <si>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</si>
  <si>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</si>
  <si>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</si>
  <si>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</si>
  <si>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</si>
  <si>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</si>
  <si>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</si>
  <si>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</si>
  <si>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</si>
  <si>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</si>
  <si>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</si>
  <si>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</si>
  <si>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</si>
  <si>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</si>
  <si>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</si>
  <si>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</si>
  <si>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</si>
  <si>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</si>
  <si>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</si>
  <si>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</si>
  <si>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</si>
  <si>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</si>
  <si>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</si>
  <si>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</si>
  <si>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</si>
  <si>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</si>
  <si>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</si>
  <si>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Paciente abandonador recurrente del tratamiento antituberculosis</t>
  </si>
  <si>
    <t>I-4 CENTRO DE SALUD MORONA COCHA "JORGE AREVALO MELHO"</t>
  </si>
  <si>
    <t>SIN OCUPACION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</si>
  <si>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</si>
  <si>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</si>
  <si>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</si>
  <si>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</si>
  <si>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</si>
  <si>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</si>
  <si>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</si>
  <si>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</si>
  <si>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</si>
  <si>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</si>
  <si>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</si>
  <si>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</si>
  <si>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</si>
  <si>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Pendiente</t>
  </si>
  <si>
    <t>C.S. I-2</t>
  </si>
  <si>
    <t>I-3 LA NATIVIDAD</t>
  </si>
  <si>
    <t>I-3 LOMA</t>
  </si>
  <si>
    <t>No evaluado</t>
  </si>
  <si>
    <t>No Desarrollo</t>
  </si>
  <si>
    <t>P.S.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</si>
  <si>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</si>
  <si>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</si>
  <si>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</si>
  <si>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</si>
  <si>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</si>
  <si>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</si>
  <si>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</si>
  <si>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casa</t>
  </si>
  <si>
    <t>Tratamiento fallido</t>
  </si>
  <si>
    <t>2HREZ/4HR</t>
  </si>
  <si>
    <t>Pérdida en el seguimiento recuperado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</si>
  <si>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</si>
  <si>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</si>
  <si>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</si>
  <si>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</si>
  <si>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</si>
  <si>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</si>
  <si>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</si>
  <si>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</si>
  <si>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</si>
  <si>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Fecha de resultado del BK</t>
  </si>
  <si>
    <t>Nombre Laboratorio</t>
  </si>
  <si>
    <t>Shawi</t>
  </si>
  <si>
    <t>I-3 INDEPENDENCIA</t>
  </si>
  <si>
    <t>Fallecido antes de iniciar tratamiento</t>
  </si>
  <si>
    <t>GANGLIONAR</t>
  </si>
  <si>
    <t>No Realizada</t>
  </si>
  <si>
    <t>Resistente</t>
  </si>
  <si>
    <t>Agricultor</t>
  </si>
  <si>
    <t>Pérdida en el seguimiento</t>
  </si>
  <si>
    <t>EsSalud</t>
  </si>
  <si>
    <t>NUEVO PROGRESO DEL CHAMBIRA</t>
  </si>
  <si>
    <t>Kukama kukamiria</t>
  </si>
  <si>
    <t>Antecedente de delincuencia</t>
  </si>
  <si>
    <t>ESQM MODIFICADOS</t>
  </si>
  <si>
    <t>Verificación Domiciliaria + Censo de contactos + Educación y orientación a la Familia + Identificación de SR y Toma de muestra + Verificación de control de infecciones + Evaluación de vivienda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</si>
  <si>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</si>
  <si>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</si>
  <si>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</si>
  <si>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</si>
  <si>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</si>
  <si>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</si>
  <si>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</si>
  <si>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</si>
  <si>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</si>
  <si>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</si>
  <si>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</si>
  <si>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</si>
  <si>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</si>
  <si>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</si>
  <si>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NO TRABAJA</t>
  </si>
  <si>
    <t>TB Sensible</t>
  </si>
  <si>
    <t>Desnutrición</t>
  </si>
  <si>
    <t>Drogodependencia</t>
  </si>
  <si>
    <t>Alcoholismo + Drogodependencia</t>
  </si>
  <si>
    <t>TRES UNIDOS DE BALSAPUERTO</t>
  </si>
  <si>
    <t>SIWIN</t>
  </si>
  <si>
    <t>Causas de fracaso</t>
  </si>
  <si>
    <t>Tratamiento</t>
  </si>
  <si>
    <t>E + H + R + Z</t>
  </si>
  <si>
    <t>Fracaso</t>
  </si>
  <si>
    <t>DFC</t>
  </si>
  <si>
    <t>PDRm</t>
  </si>
  <si>
    <t>ELIAS</t>
  </si>
  <si>
    <t>Recaída</t>
  </si>
  <si>
    <t>Es trabajador de salud del E.S.?</t>
  </si>
  <si>
    <t>Irregularidad al tratamiento</t>
  </si>
  <si>
    <t>INEPENDIENTE</t>
  </si>
  <si>
    <t>GENE XPERT XDR</t>
  </si>
  <si>
    <t>ELISEO</t>
  </si>
  <si>
    <t>Verificación Domiciliaria + Censo de contactos</t>
  </si>
  <si>
    <t>I-3 CARRETERA KM 1.5</t>
  </si>
  <si>
    <t>PUESTO DE SALUD I-1 SIWIN</t>
  </si>
  <si>
    <t>Kandozi</t>
  </si>
  <si>
    <t>Alcoholismo + Drogodependencia + Tabaquismo</t>
  </si>
  <si>
    <t>COMERCIANTE</t>
  </si>
  <si>
    <t>2HREZ/2HR</t>
  </si>
  <si>
    <t>DOT Domiciliario</t>
  </si>
  <si>
    <t>Sí recibe</t>
  </si>
  <si>
    <t>HERMAN</t>
  </si>
  <si>
    <t>I-2 LOS DELFINES</t>
  </si>
  <si>
    <t>CARLOS</t>
  </si>
  <si>
    <t>ANTONIO</t>
  </si>
  <si>
    <t>GENEXPERT</t>
  </si>
  <si>
    <t>PUESTO DE SALUD I-2 CAHUIDE</t>
  </si>
  <si>
    <t>Evidencia de drogorresistencia</t>
  </si>
  <si>
    <t>Persona en estado de abandono</t>
  </si>
  <si>
    <t>No tiene seguro</t>
  </si>
  <si>
    <t>LUIS GUSTAVO</t>
  </si>
  <si>
    <t>Tabaquismo</t>
  </si>
  <si>
    <t>HOSPITAL II-I CONTAMANA</t>
  </si>
  <si>
    <t>HOSP. III-1</t>
  </si>
  <si>
    <t>HOSPITAL REGIONAL DE LORETO "FELIPE SANTIAGO ARRIOLA IGLESIAS"</t>
  </si>
  <si>
    <t>CENTRO DE SALUD I-3 PEVAS</t>
  </si>
  <si>
    <t>LA PAT FALLECIO DURANTE EL TRATAMIENTO</t>
  </si>
  <si>
    <t>I-4 REQUENA</t>
  </si>
  <si>
    <t>NUEVO LIMON COCHA</t>
  </si>
  <si>
    <t>I-1 LUZ DEL ORIENTE</t>
  </si>
  <si>
    <t>I-1 PROVIDENCIA DE YURIMAGUAS</t>
  </si>
  <si>
    <t>CENTRO POBLADO PROVIDENCIA</t>
  </si>
  <si>
    <t>I-3 9 DE OCTUBRE</t>
  </si>
  <si>
    <t>I-2 PORVENIR DE IQUITOS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</si>
  <si>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</si>
  <si>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ANGELICA</t>
  </si>
  <si>
    <t>PEDRO</t>
  </si>
  <si>
    <t>ESTUDIANTE UNIVERSITARIO</t>
  </si>
  <si>
    <t>FERNANDO</t>
  </si>
  <si>
    <t>JORGE</t>
  </si>
  <si>
    <t>DAVID</t>
  </si>
  <si>
    <t>Recibió complementación alimentaria?</t>
  </si>
  <si>
    <t>agricultor</t>
  </si>
  <si>
    <t>INTESTINAL</t>
  </si>
  <si>
    <t>Urarina</t>
  </si>
  <si>
    <t>PERCY</t>
  </si>
  <si>
    <t>Comerciante</t>
  </si>
  <si>
    <t>PUESTO DE SALUD I-1 RUMOCOCHA</t>
  </si>
  <si>
    <t>JORGE LUIS</t>
  </si>
  <si>
    <t>KELLY</t>
  </si>
  <si>
    <t>PEPE</t>
  </si>
  <si>
    <t>Alcoholismo + Tabaquismo</t>
  </si>
  <si>
    <t>Cierre de brechas</t>
  </si>
  <si>
    <t>NILDA ZARAI</t>
  </si>
  <si>
    <t>MARTINEZ ESPINO</t>
  </si>
  <si>
    <t>RAMON CASTILLA 977</t>
  </si>
  <si>
    <t>I-3 SAN GABRIEL DE VARADERO</t>
  </si>
  <si>
    <t>NEHEMIAS</t>
  </si>
  <si>
    <t>OJANASTA GONZALEZ</t>
  </si>
  <si>
    <t>Achuar</t>
  </si>
  <si>
    <t>00023AAC359</t>
  </si>
  <si>
    <t>I-3 EL ESTRECHO</t>
  </si>
  <si>
    <t>Verificación Domiciliaria + Educación y orientación a la Familia + Administración de Tratamiento + Evaluación de vivienda</t>
  </si>
  <si>
    <t>ALBERTO FUJIMORI MZ B LT 34</t>
  </si>
  <si>
    <t>GENEXPERTH</t>
  </si>
  <si>
    <t>MARTIN</t>
  </si>
  <si>
    <t>CALLE ALFONSO UGARTE S/N</t>
  </si>
  <si>
    <t>LAB. DE SALUD PUBLICA LORETO</t>
  </si>
  <si>
    <t>CUNINICO</t>
  </si>
  <si>
    <t>FRANCISCO CALIXTO</t>
  </si>
  <si>
    <t>GOMEZ RIOS</t>
  </si>
  <si>
    <t>TORRES TAFUR</t>
  </si>
  <si>
    <t>paciente fallecio</t>
  </si>
  <si>
    <t>FLORES FLORES</t>
  </si>
  <si>
    <t>Verificación Domiciliaria + Censo de contactos + Educación y orientación a la Familia + Verificación de control de infecciones</t>
  </si>
  <si>
    <t>TEODOMIRA</t>
  </si>
  <si>
    <t>WILSON</t>
  </si>
  <si>
    <t>ELSA</t>
  </si>
  <si>
    <t>Direccion Actual</t>
  </si>
  <si>
    <t>HUGO</t>
  </si>
  <si>
    <t>Reacción adversa medicamentosa</t>
  </si>
  <si>
    <t>2025-00034089</t>
  </si>
  <si>
    <t>CALLE AMISTAD MZ.A LT.02 VILLA BARCELONA</t>
  </si>
  <si>
    <t>Alcoholismo + Drogodependencia + Tabaquismo + Desnutrición</t>
  </si>
  <si>
    <t>2026-00000412</t>
  </si>
  <si>
    <t>LILY LUDY</t>
  </si>
  <si>
    <t>LANCHA TANGOA</t>
  </si>
  <si>
    <t>CC NN MARANATHA</t>
  </si>
  <si>
    <t>2026-00002776</t>
  </si>
  <si>
    <t>SABINA</t>
  </si>
  <si>
    <t>TANGOA HUIÑAPI</t>
  </si>
  <si>
    <t>2026-00003422</t>
  </si>
  <si>
    <t>DANIEL FRANCO</t>
  </si>
  <si>
    <t>PEREZ ROJAS</t>
  </si>
  <si>
    <t>CALLE AMAZONIA MZ S LT 15 / BRISAS DEL PRANAPURA</t>
  </si>
  <si>
    <t>TB RR/MDR + Recibió TPT</t>
  </si>
  <si>
    <t>2026-00002288</t>
  </si>
  <si>
    <t>PASAJE TARAPOTO CENTRO DE REABILITACION</t>
  </si>
  <si>
    <t>2026-00002100</t>
  </si>
  <si>
    <t>NICK ALEJANDRO</t>
  </si>
  <si>
    <t>BANEO ANGULO</t>
  </si>
  <si>
    <t>CONDAMINEPASAJE LOS ROSALES</t>
  </si>
  <si>
    <t>2026-00002090</t>
  </si>
  <si>
    <t>GILMAR</t>
  </si>
  <si>
    <t>DIAZ CHOTA</t>
  </si>
  <si>
    <t>CASERIO LUZ DEL ORIENTE</t>
  </si>
  <si>
    <t>2026-00001646</t>
  </si>
  <si>
    <t>ROMER</t>
  </si>
  <si>
    <t>YUPE INUMA</t>
  </si>
  <si>
    <t>2026-00000876</t>
  </si>
  <si>
    <t>VILLACORTA RAMIREZ</t>
  </si>
  <si>
    <t>CALLE VICTOR RAUL 207</t>
  </si>
  <si>
    <t>2026-00000246</t>
  </si>
  <si>
    <t>WARRY</t>
  </si>
  <si>
    <t>YUYARIMA LACHUMA</t>
  </si>
  <si>
    <t>CALLE JULIO C.RUIZ 122</t>
  </si>
  <si>
    <t>PPL</t>
  </si>
  <si>
    <t>2026-00002101</t>
  </si>
  <si>
    <t>DIAZ SORIA</t>
  </si>
  <si>
    <t>CALLE PASTAZA 110</t>
  </si>
  <si>
    <t>Sin ocuoacion</t>
  </si>
  <si>
    <t>2026-00002285</t>
  </si>
  <si>
    <t>GARCIA PINEDO</t>
  </si>
  <si>
    <t>CALLE PARIS NAVARRO MZ A LT 08</t>
  </si>
  <si>
    <t>2026-00001649</t>
  </si>
  <si>
    <t>JHON JI</t>
  </si>
  <si>
    <t>FARGE MACEDO</t>
  </si>
  <si>
    <t>COMERCIO 819</t>
  </si>
  <si>
    <t>2026-00002964</t>
  </si>
  <si>
    <t>ROBERTINA</t>
  </si>
  <si>
    <t>MAYAN CENEPO</t>
  </si>
  <si>
    <t>SUNIYACU--PUEBLO JOVEN 92</t>
  </si>
  <si>
    <t>2026-00002351</t>
  </si>
  <si>
    <t>PEÑA MAYNA</t>
  </si>
  <si>
    <t>CC. NATIVA SIWIN</t>
  </si>
  <si>
    <t>2025-00036657</t>
  </si>
  <si>
    <t>UNANCHI</t>
  </si>
  <si>
    <t>TAYANDA SIMON</t>
  </si>
  <si>
    <t>CC. NN. NUEVO SUNA</t>
  </si>
  <si>
    <t>PCT. PRESENTO OTRAS COMPLICACIONES.</t>
  </si>
  <si>
    <t>2026-00001859</t>
  </si>
  <si>
    <t>FELIX</t>
  </si>
  <si>
    <t>ZUÑIGA AVILA</t>
  </si>
  <si>
    <t>CALLE MANUEL ENCINAS S/N INTIRU</t>
  </si>
  <si>
    <t>05195ABDPV</t>
  </si>
  <si>
    <t>LAB. DE REFERENCIA REGIONAL LA LIBERTAD</t>
  </si>
  <si>
    <t>2026-00002184</t>
  </si>
  <si>
    <t>JUBER</t>
  </si>
  <si>
    <t>ASPAJO CURMAYARI</t>
  </si>
  <si>
    <t>COMUNIDAD SAN FRANCISCO</t>
  </si>
  <si>
    <t>2026-00001106</t>
  </si>
  <si>
    <t>ESPERANZA</t>
  </si>
  <si>
    <t>MARIÑO HUAYMACARI</t>
  </si>
  <si>
    <t>CASERIO SAN MARTIN</t>
  </si>
  <si>
    <t>2026-00000253</t>
  </si>
  <si>
    <t>JENNER</t>
  </si>
  <si>
    <t>CANAYO VILLOS</t>
  </si>
  <si>
    <t>2026-00001107</t>
  </si>
  <si>
    <t>JHON HILDEMARO</t>
  </si>
  <si>
    <t>FLORES UPIACHIHUA</t>
  </si>
  <si>
    <t>COMUNIDAD GASPARITO</t>
  </si>
  <si>
    <t>2026-00000256</t>
  </si>
  <si>
    <t>LIONAR LLIL</t>
  </si>
  <si>
    <t>PAIFA REATEGUI</t>
  </si>
  <si>
    <t>J.V. 28 DE DICIEMBRE -ATRAS A.H. SR. DE LOS MILAGROS</t>
  </si>
  <si>
    <t>2026-00001440</t>
  </si>
  <si>
    <t>MARCELO</t>
  </si>
  <si>
    <t>RUIZ CHUMA</t>
  </si>
  <si>
    <t>BELLAVISTA MZ.S LT.3-ASENT. H. LORETO</t>
  </si>
  <si>
    <t>2026-00001740</t>
  </si>
  <si>
    <t>ARIMUYA DAHUA</t>
  </si>
  <si>
    <t>2026-00000365</t>
  </si>
  <si>
    <t>MELINA SARAI</t>
  </si>
  <si>
    <t>RUIZ MANIHUARI</t>
  </si>
  <si>
    <t>CC.NN. LEONCIO PRADO-RIO AMAZONAS</t>
  </si>
  <si>
    <t>2025-00037275</t>
  </si>
  <si>
    <t>ALAN</t>
  </si>
  <si>
    <t>SABOYA PEREZ</t>
  </si>
  <si>
    <t>ALFONSO UGARTE N° 45</t>
  </si>
  <si>
    <t>00003AAVWT</t>
  </si>
  <si>
    <t>2026-00003065</t>
  </si>
  <si>
    <t>DENNIS ALEXANDRO</t>
  </si>
  <si>
    <t>HUAYLLAHUA RENGIFO</t>
  </si>
  <si>
    <t>CALLE 6 DE OCTUBRE S/N</t>
  </si>
  <si>
    <t>2026-00001836</t>
  </si>
  <si>
    <t>RIOS CATANGA</t>
  </si>
  <si>
    <t>CALLE 13- N.35</t>
  </si>
  <si>
    <t>2026-00001366</t>
  </si>
  <si>
    <t>LIDA</t>
  </si>
  <si>
    <t>CHOTA ASIPALI</t>
  </si>
  <si>
    <t>CASERIO SAN FRANCISCO RIO ITAYA</t>
  </si>
  <si>
    <t>2026-00000848</t>
  </si>
  <si>
    <t>REMI AMADOR</t>
  </si>
  <si>
    <t>GÜIBIN BOCANEGRA</t>
  </si>
  <si>
    <t>CALLE PROSPERO Nª 152</t>
  </si>
  <si>
    <t>2026-00001855</t>
  </si>
  <si>
    <t>SEGUNDO DANIEL</t>
  </si>
  <si>
    <t>BERNUY FERNANDEZ</t>
  </si>
  <si>
    <t>ATAHUALPA N.309</t>
  </si>
  <si>
    <t>2026-00003062</t>
  </si>
  <si>
    <t>TERCERO BALTAZAR</t>
  </si>
  <si>
    <t>BOCANEGRA RIOS</t>
  </si>
  <si>
    <t>CALLE UPIACHIHUA Nª 40 - BAGAZAN</t>
  </si>
  <si>
    <t>00051AAQYO</t>
  </si>
  <si>
    <t>2026-00001939</t>
  </si>
  <si>
    <t>CESAR EDILBERTO</t>
  </si>
  <si>
    <t>ROSALES CAÑARI</t>
  </si>
  <si>
    <t>PASAJE SAN MARTIN 1 CUADRA CON RICARDO PALMA</t>
  </si>
  <si>
    <t>2026-00003287</t>
  </si>
  <si>
    <t>PACAYA TORREJON</t>
  </si>
  <si>
    <t>9 DE DICIEMBRE/BLASCO NUÑES</t>
  </si>
  <si>
    <t>2026-00001887</t>
  </si>
  <si>
    <t>ROSA NAOMY</t>
  </si>
  <si>
    <t>REATEGUI OJANAMA</t>
  </si>
  <si>
    <t>SAN JOSE N°5</t>
  </si>
  <si>
    <t>2026-00003320</t>
  </si>
  <si>
    <t>NUBE RENGIFO</t>
  </si>
  <si>
    <t>CALLE 8 DE NOVIEMBRE 482 CARDOZO</t>
  </si>
  <si>
    <t>00024AAFFN</t>
  </si>
  <si>
    <t>2026-00000262</t>
  </si>
  <si>
    <t>EDGAR ALVER</t>
  </si>
  <si>
    <t>ARIMUYA MORENO</t>
  </si>
  <si>
    <t>AV. PARTICIPACION 1684</t>
  </si>
  <si>
    <t>2026-00000537</t>
  </si>
  <si>
    <t>ELENA ELIZABETH</t>
  </si>
  <si>
    <t>PARANA RODRIGUEZ</t>
  </si>
  <si>
    <t>CALLE LOS PROCERES A-01</t>
  </si>
  <si>
    <t>2026-00000505</t>
  </si>
  <si>
    <t>MACA TANANTA</t>
  </si>
  <si>
    <t>CALLE FERRY N° 35 AA.HH. 28 DE JULIO - CABO LOPEZ</t>
  </si>
  <si>
    <t>2026-00000030</t>
  </si>
  <si>
    <t>JAIRO LIXBERT</t>
  </si>
  <si>
    <t>PILCO ROMERO</t>
  </si>
  <si>
    <t>LOS TRIUNFADORES MZ. P LT. 23</t>
  </si>
  <si>
    <t>2026-00001693</t>
  </si>
  <si>
    <t>LINARES SINTI</t>
  </si>
  <si>
    <t>LAS FLORES 14 -15 DE NOVIEMBRE</t>
  </si>
  <si>
    <t>VENDEDOR AMBULANTE</t>
  </si>
  <si>
    <t>2026-00001694</t>
  </si>
  <si>
    <t>GEREMIAS</t>
  </si>
  <si>
    <t>MENDEZ SANCHEZ</t>
  </si>
  <si>
    <t>REVOLUCION 204</t>
  </si>
  <si>
    <t>MISIONERO DE IGLESIA MORMON</t>
  </si>
  <si>
    <t>2026-00001368</t>
  </si>
  <si>
    <t>GRECIA LIZETH</t>
  </si>
  <si>
    <t>NOLORVE VASQUEZ</t>
  </si>
  <si>
    <t>CALLE FLOR DE LIZ N° 130</t>
  </si>
  <si>
    <t>2026-00002587</t>
  </si>
  <si>
    <t>MARIELA</t>
  </si>
  <si>
    <t>MURAYARI HUAYLLAHUA</t>
  </si>
  <si>
    <t>LAS BRISAS G-01</t>
  </si>
  <si>
    <t>2026-00001892</t>
  </si>
  <si>
    <t>SEGUNDO SANTIAGO</t>
  </si>
  <si>
    <t>PEZO TORRES</t>
  </si>
  <si>
    <t>PROGRESO 332</t>
  </si>
  <si>
    <t>2026-00002059</t>
  </si>
  <si>
    <t>GIORDANO KALETH</t>
  </si>
  <si>
    <t>LAULATE TELLO</t>
  </si>
  <si>
    <t>SAN JUAN VILLA 1 MAYO MZ. C LT.4</t>
  </si>
  <si>
    <t>ramon castilla</t>
  </si>
  <si>
    <t>2026-00001734</t>
  </si>
  <si>
    <t>BRENDA REBECA</t>
  </si>
  <si>
    <t>CHOTA MACEDO</t>
  </si>
  <si>
    <t>2026-00002089</t>
  </si>
  <si>
    <t>EDILBERTO</t>
  </si>
  <si>
    <t>VASQUEZ ISUIZA</t>
  </si>
  <si>
    <t>00008AAFNQ</t>
  </si>
  <si>
    <t>2026-00002055</t>
  </si>
  <si>
    <t>JANETH</t>
  </si>
  <si>
    <t>INUMA RENGIFO</t>
  </si>
  <si>
    <t>PSJE PEDRO LORETO 231</t>
  </si>
  <si>
    <t>00009AAFWH</t>
  </si>
  <si>
    <t>2026-00002620</t>
  </si>
  <si>
    <t>VILFER</t>
  </si>
  <si>
    <t>SANDOVAL LOPEZ</t>
  </si>
  <si>
    <t>CALLE LOS CHANCAS 140 TUPAC AMARU</t>
  </si>
  <si>
    <t>CHOFER DE CAMION</t>
  </si>
  <si>
    <t>00008AAFNR</t>
  </si>
  <si>
    <t>2026-00001428</t>
  </si>
  <si>
    <t>MACHOA SIQUIHUA</t>
  </si>
  <si>
    <t>CACERES/ATLANTIDA 667</t>
  </si>
  <si>
    <t>2026-00002220</t>
  </si>
  <si>
    <t>EMERSON</t>
  </si>
  <si>
    <t>DIAZ CACHAY</t>
  </si>
  <si>
    <t>JESÚS PAENZ 116</t>
  </si>
  <si>
    <t>Electricista</t>
  </si>
  <si>
    <t>2026-00002206</t>
  </si>
  <si>
    <t>ERNAN</t>
  </si>
  <si>
    <t>GOMES MANIHUARI</t>
  </si>
  <si>
    <t>AV DEL EJERCITO NRO. 17</t>
  </si>
  <si>
    <t>2026-00000788</t>
  </si>
  <si>
    <t>URB BERMÚDEZ C 8</t>
  </si>
  <si>
    <t>2026-00000156</t>
  </si>
  <si>
    <t>JONATAN</t>
  </si>
  <si>
    <t>SILVA GOICOCHEA</t>
  </si>
  <si>
    <t>CA.ECHENIQUE 936</t>
  </si>
  <si>
    <t>2026-00000097</t>
  </si>
  <si>
    <t>LUIS ARMANDO</t>
  </si>
  <si>
    <t>VILLACREZ GONZALES</t>
  </si>
  <si>
    <t>CAS. PERLITA</t>
  </si>
  <si>
    <t>B6 + Bdq + Cfz + Cs + Lfx500 + Lzd</t>
  </si>
  <si>
    <t>2026-00000380</t>
  </si>
  <si>
    <t>STEVEN ENDERS</t>
  </si>
  <si>
    <t>TINA RIOS</t>
  </si>
  <si>
    <t>2 DE MAYO 367</t>
  </si>
  <si>
    <t>2026-00000379</t>
  </si>
  <si>
    <t>VICENTE REY</t>
  </si>
  <si>
    <t>TORRES PANDURO</t>
  </si>
  <si>
    <t>JR GONZALEZ VIGIL 276</t>
  </si>
  <si>
    <t>00007AAQGH</t>
  </si>
  <si>
    <t>SE SUSPENDE EL TRATAMIENTO POR RESISTENCIA A H</t>
  </si>
  <si>
    <t>2026-00002226</t>
  </si>
  <si>
    <t>WILBERTO</t>
  </si>
  <si>
    <t>LOPEZ DIAZ</t>
  </si>
  <si>
    <t>JORGE CHÁVEZ MZ B LOTE 10</t>
  </si>
  <si>
    <t>2026-00000198</t>
  </si>
  <si>
    <t>YTALO ALEXANDRO</t>
  </si>
  <si>
    <t>GONZALES ORTIZ</t>
  </si>
  <si>
    <t>RICARDO PALMA 890</t>
  </si>
  <si>
    <t>00007AALO89</t>
  </si>
  <si>
    <t>2026-00002209</t>
  </si>
  <si>
    <t>JESUS GABRIEL</t>
  </si>
  <si>
    <t>PALOMINO FATAMA</t>
  </si>
  <si>
    <t>CALLE LA SELVA MZ: D LT: 10 - DELFINES</t>
  </si>
  <si>
    <t>2026-00001631</t>
  </si>
  <si>
    <t>GLAEN</t>
  </si>
  <si>
    <t>GALAN PEZO</t>
  </si>
  <si>
    <t>CALLE LAS MALVINAS 211 - SECADA</t>
  </si>
  <si>
    <t>H-1297</t>
  </si>
  <si>
    <t>2026-00000600</t>
  </si>
  <si>
    <t>REYNALDO</t>
  </si>
  <si>
    <t>JIMENEZ VASQUEZ</t>
  </si>
  <si>
    <t>CALLE ALEMANIA MZB LT 1</t>
  </si>
  <si>
    <t>A668</t>
  </si>
  <si>
    <t>2026-00001943</t>
  </si>
  <si>
    <t>EDA LUCILA</t>
  </si>
  <si>
    <t>SORIANO CRISOSTOMO</t>
  </si>
  <si>
    <t>PARTICPACION CUADRA 24 LOTE B 19</t>
  </si>
  <si>
    <t>cs 9 de octubre</t>
  </si>
  <si>
    <t>2026-00002283</t>
  </si>
  <si>
    <t>JUAN DIEGO</t>
  </si>
  <si>
    <t>RODRIGUEZ GUEVARA</t>
  </si>
  <si>
    <t>CALLE JOSE DE LA TORRE UGARTE # 327</t>
  </si>
  <si>
    <t>2026-00001951</t>
  </si>
  <si>
    <t>NICOLAS</t>
  </si>
  <si>
    <t>CALLE EL SALVADOR MZ B-LT3-SAN JUAN</t>
  </si>
  <si>
    <t>2026-00002054</t>
  </si>
  <si>
    <t>YANKA NAIRA</t>
  </si>
  <si>
    <t>TANGOA SALDAÑA</t>
  </si>
  <si>
    <t>CONFRATERNIDAD</t>
  </si>
  <si>
    <t>2026-00001828</t>
  </si>
  <si>
    <t>CARRETERA IQUITOS NAUTA KM 57</t>
  </si>
  <si>
    <t>2026-00001957</t>
  </si>
  <si>
    <t>EMERSON ARMANDO</t>
  </si>
  <si>
    <t>NOTENO COQUINCHE</t>
  </si>
  <si>
    <t>MALECON MZ. C LT. 24</t>
  </si>
  <si>
    <t>2026-00000333</t>
  </si>
  <si>
    <t>JABA GONZALES</t>
  </si>
  <si>
    <t>PSJE 20 DE ENERO 158 - AH JORGE CHAVEZ</t>
  </si>
  <si>
    <t>00032AABMD</t>
  </si>
  <si>
    <t>2026-00002238</t>
  </si>
  <si>
    <t>HILDA ZORINA</t>
  </si>
  <si>
    <t>CUMARI RUIZ</t>
  </si>
  <si>
    <t>CALLE LAS MERCEDES - CARRERETRA SANTO TOMAS</t>
  </si>
  <si>
    <t>2026-00000331</t>
  </si>
  <si>
    <t>LERY</t>
  </si>
  <si>
    <t>IJUMA HUAYMACARI</t>
  </si>
  <si>
    <t>20 DE ENERO 158 A.H. JORGE CHAVEZ</t>
  </si>
  <si>
    <t>00032AABMC</t>
  </si>
  <si>
    <t>2026-00002694</t>
  </si>
  <si>
    <t>ANTONY CHRIS</t>
  </si>
  <si>
    <t>PEÑA SAQUIRAY</t>
  </si>
  <si>
    <t>CALLE VICTORIA H-22 - MUNICIPIO SJ</t>
  </si>
  <si>
    <t>2026-00001312</t>
  </si>
  <si>
    <t>CARMEN DE FATIMA</t>
  </si>
  <si>
    <t>TELLO RIOS</t>
  </si>
  <si>
    <t>CALLE LOS CLAVELES 129 - LAS CAMELIAS</t>
  </si>
  <si>
    <t>00025AAO357</t>
  </si>
  <si>
    <t>2026-00001650</t>
  </si>
  <si>
    <t>KRUSTHER KEMBHER</t>
  </si>
  <si>
    <t>PINCHI CHOTA</t>
  </si>
  <si>
    <t>CA. LOS OLIVOS MZ-L LT-11</t>
  </si>
  <si>
    <t>00025AAO377</t>
  </si>
  <si>
    <t>2026-00002722</t>
  </si>
  <si>
    <t>LARRY</t>
  </si>
  <si>
    <t>PIÑA GAVIOLA</t>
  </si>
  <si>
    <t>CALLE LAS AZUCENAS N°18</t>
  </si>
  <si>
    <t>2026-00001937</t>
  </si>
  <si>
    <t>LUZ MAGALI</t>
  </si>
  <si>
    <t>ISUIZA GARCIA</t>
  </si>
  <si>
    <t>LAS BEGONIAS NRO. 320</t>
  </si>
  <si>
    <t>2026-00002876</t>
  </si>
  <si>
    <t>MAX POOL</t>
  </si>
  <si>
    <t>TENAZOA REATEGUI</t>
  </si>
  <si>
    <t>PASAJE LA AMISTAD MZ-A LT2</t>
  </si>
  <si>
    <t>2-62904455</t>
  </si>
  <si>
    <t>COLEGIO SIMON BOLIVAR</t>
  </si>
  <si>
    <t>2026-00002855</t>
  </si>
  <si>
    <t>MELCHOR</t>
  </si>
  <si>
    <t>GARCIA GUERRA</t>
  </si>
  <si>
    <t>CALLE LOS LIRIOS #25</t>
  </si>
  <si>
    <t>2-80303971</t>
  </si>
  <si>
    <t>00025AAUIM</t>
  </si>
  <si>
    <t>2026-00001415</t>
  </si>
  <si>
    <t>MOISES GRACIEL</t>
  </si>
  <si>
    <t>CARPIO MUÑOZ</t>
  </si>
  <si>
    <t>CA. LOS VENCEDORES MZ.5 LT.1</t>
  </si>
  <si>
    <t>00025AAO353</t>
  </si>
  <si>
    <t>2026-00001945</t>
  </si>
  <si>
    <t>NICIDA MARGARITA</t>
  </si>
  <si>
    <t>CARBAJAL VALENCIA</t>
  </si>
  <si>
    <t>URB. JUAN PABLO PSJ. LOS OLIVOS</t>
  </si>
  <si>
    <t>Caso índice + TB Sensible</t>
  </si>
  <si>
    <t>2026-00001376</t>
  </si>
  <si>
    <t>PEP ATEZ</t>
  </si>
  <si>
    <t>AMASIFUEN REATEGUI</t>
  </si>
  <si>
    <t>COLEGIO ANTA CLARA</t>
  </si>
  <si>
    <t>00025AAO376</t>
  </si>
  <si>
    <t>2026-00001354</t>
  </si>
  <si>
    <t>XAVI</t>
  </si>
  <si>
    <t>PASAJE LA AMISTAD MZ- LT-2</t>
  </si>
  <si>
    <t>COLEGIO DE SIMON BOLIVAR</t>
  </si>
  <si>
    <t>00025AAO354</t>
  </si>
  <si>
    <t>2026-00001655</t>
  </si>
  <si>
    <t>YAMILA CRISTELL</t>
  </si>
  <si>
    <t>VASQUEZ REATEGUI</t>
  </si>
  <si>
    <t>PASAJE AMISTAD MZ-A LT-2</t>
  </si>
  <si>
    <t>00025AAO352</t>
  </si>
  <si>
    <t>2026-00003086</t>
  </si>
  <si>
    <t>SEGUNDO JESUS</t>
  </si>
  <si>
    <t>PIZANGO RENGIFO</t>
  </si>
  <si>
    <t>CALLE LEOPOLDO LOPEZ MZ T LT 04</t>
  </si>
  <si>
    <t>2026-00000893</t>
  </si>
  <si>
    <t>CLIFF DAVIS</t>
  </si>
  <si>
    <t>NORIEGA UBILLUS</t>
  </si>
  <si>
    <t>AV.28 DE JULIO 674</t>
  </si>
  <si>
    <t>MECANICO</t>
  </si>
  <si>
    <t>2026-00001483</t>
  </si>
  <si>
    <t>PIÑA NUÑEZ</t>
  </si>
  <si>
    <t>PSJE. MARIATEGUI LT.33</t>
  </si>
  <si>
    <t>TEC ELECTRICISTA</t>
  </si>
  <si>
    <t>2026-00001767</t>
  </si>
  <si>
    <t>GERALDINE DE JESUS</t>
  </si>
  <si>
    <t>CHANCHARI COQUINCHE</t>
  </si>
  <si>
    <t>CALLE 5 DE DICIEMBRE C-5</t>
  </si>
  <si>
    <t>2026-00000561</t>
  </si>
  <si>
    <t>MONTES PINTO</t>
  </si>
  <si>
    <t>28 DE JULIO 207</t>
  </si>
  <si>
    <t>2026-00001198</t>
  </si>
  <si>
    <t>JORGE VICTOR</t>
  </si>
  <si>
    <t>CHANCHARI CORAL</t>
  </si>
  <si>
    <t>5 DE DICIEMBRE MZ.A LT.03</t>
  </si>
  <si>
    <t>lavador de motos</t>
  </si>
  <si>
    <t>2026-00000476</t>
  </si>
  <si>
    <t>JUAN CARLOS ADRIAN</t>
  </si>
  <si>
    <t>TICONA YAÑEZ</t>
  </si>
  <si>
    <t>CALLE SAMANEZ OCAMPO NRO 442</t>
  </si>
  <si>
    <t>2026-00001234</t>
  </si>
  <si>
    <t>PEREA FLORES</t>
  </si>
  <si>
    <t>ESSALUD MZ.C LT.07</t>
  </si>
  <si>
    <t>trabajador municipal</t>
  </si>
  <si>
    <t>2026-00001720</t>
  </si>
  <si>
    <t>TEODORO</t>
  </si>
  <si>
    <t>RIOS PEÑA</t>
  </si>
  <si>
    <t>CALLE BUENOS AIRES 3</t>
  </si>
  <si>
    <t>ZAPATERO</t>
  </si>
  <si>
    <t>2026-00000371</t>
  </si>
  <si>
    <t>VIVIANA ISABEL</t>
  </si>
  <si>
    <t>QUINTANA SILVA</t>
  </si>
  <si>
    <t>comerciante</t>
  </si>
  <si>
    <t>2026-00002956</t>
  </si>
  <si>
    <t>PIER VALENTIN</t>
  </si>
  <si>
    <t>MONTOYA RAMIREZ</t>
  </si>
  <si>
    <t>CALLE SUCRE MZNA C LTE 30</t>
  </si>
  <si>
    <t>00014AAAYN</t>
  </si>
  <si>
    <t>2026-00002242</t>
  </si>
  <si>
    <t>TEOBALDO</t>
  </si>
  <si>
    <t>SAJAMI AMASIFUEN</t>
  </si>
  <si>
    <t>JUAN GUEVARA D-6</t>
  </si>
  <si>
    <t>2026-00003248</t>
  </si>
  <si>
    <t>RENGIFO PEÑA</t>
  </si>
  <si>
    <t>CALLE CABO PANTOJA 795</t>
  </si>
  <si>
    <t>00013AADMQ</t>
  </si>
  <si>
    <t>2026-00000886</t>
  </si>
  <si>
    <t>SANGAMA VASQUEZ</t>
  </si>
  <si>
    <t>CALLE TRUJILLO N°682</t>
  </si>
  <si>
    <t>2026-00001378</t>
  </si>
  <si>
    <t>CHUMA CURICO</t>
  </si>
  <si>
    <t>CALLE BREÑA N° 232</t>
  </si>
  <si>
    <t>2026-00000506</t>
  </si>
  <si>
    <t>RENGIFO SEVILLANO</t>
  </si>
  <si>
    <t>ABANCAY 18</t>
  </si>
  <si>
    <t>2026-00000976</t>
  </si>
  <si>
    <t>OCDULIO</t>
  </si>
  <si>
    <t>AHUANARI FERREYRA</t>
  </si>
  <si>
    <t>CALLE PADRE MEDARDO ANDRE</t>
  </si>
  <si>
    <t>2026-00000456</t>
  </si>
  <si>
    <t>BENIGNO</t>
  </si>
  <si>
    <t>RUBIO YUMBO</t>
  </si>
  <si>
    <t>CASERIO SAN JUAN DE YANAYACO</t>
  </si>
  <si>
    <t>24.1.1</t>
  </si>
  <si>
    <t>2026-00001648</t>
  </si>
  <si>
    <t>ROSSE CRISTINA</t>
  </si>
  <si>
    <t>TORRES CUMARI</t>
  </si>
  <si>
    <t>BARRIO SANTA ROSA - SANTA CLOTILDE</t>
  </si>
  <si>
    <t>130.3.1</t>
  </si>
  <si>
    <t>2026-00001403</t>
  </si>
  <si>
    <t>WILMA</t>
  </si>
  <si>
    <t>MARTINEZ VELA</t>
  </si>
  <si>
    <t>CASERIO ALIANZA</t>
  </si>
  <si>
    <t>centro especializado de imagenes medicas</t>
  </si>
  <si>
    <t>2026-00002848</t>
  </si>
  <si>
    <t>SAJAMI JESUS</t>
  </si>
  <si>
    <t>CASERIO LA UNION COCHA SHEPAÑA</t>
  </si>
  <si>
    <t>2026-00002611</t>
  </si>
  <si>
    <t>WILLIAM DANIEL</t>
  </si>
  <si>
    <t>OJANAMA PIZANGO</t>
  </si>
  <si>
    <t>LAS MARGARITAS 122-PARTICIPACION CUADRA 21</t>
  </si>
  <si>
    <t>2026-00003377</t>
  </si>
  <si>
    <t>JOSE RAUL</t>
  </si>
  <si>
    <t>MACAHUACHI DIAZ</t>
  </si>
  <si>
    <t>BUENA VISTA JUNTA VECINAL . NAUTA</t>
  </si>
  <si>
    <t>2026-00002453</t>
  </si>
  <si>
    <t>MELITA SAYUMI</t>
  </si>
  <si>
    <t>BACHICHE LOPEZ</t>
  </si>
  <si>
    <t>AA HH MARINA GUZMAN S / N CABALLO COCHA</t>
  </si>
  <si>
    <t>PACIENTE CON TB / DIABETES</t>
  </si>
  <si>
    <t>2026-00001373</t>
  </si>
  <si>
    <t>JAVIER GUIDO</t>
  </si>
  <si>
    <t>SIMON QUISIVERDE</t>
  </si>
  <si>
    <t>CALLE LAS FLORES</t>
  </si>
  <si>
    <t>2026-00000222</t>
  </si>
  <si>
    <t>DUVER MIGUEL</t>
  </si>
  <si>
    <t>ROJAS TORRES</t>
  </si>
  <si>
    <t>C.N. TIERRA FIRME</t>
  </si>
  <si>
    <t>2026-00002610</t>
  </si>
  <si>
    <t>FLAVIO</t>
  </si>
  <si>
    <t>CRIOLLO DIAZ</t>
  </si>
  <si>
    <t>COMUNIDAD ACHUAL</t>
  </si>
  <si>
    <t>2026-00002438</t>
  </si>
  <si>
    <t>AROLDO NEMIHAS</t>
  </si>
  <si>
    <t>SAAVEDRA CURICO</t>
  </si>
  <si>
    <t>CASERIO CARACHAMA</t>
  </si>
  <si>
    <t>2026-00002108</t>
  </si>
  <si>
    <t>BRIGIDA</t>
  </si>
  <si>
    <t>OLIMAR MANIHUARI</t>
  </si>
  <si>
    <t>CALLE AYACUCHO 103</t>
  </si>
  <si>
    <t>2-05840654</t>
  </si>
  <si>
    <t>2026-00002129</t>
  </si>
  <si>
    <t>FERNANDEZ RUIZ</t>
  </si>
  <si>
    <t>SAN MARTÍN C/PSJ VARGAS GUERRA</t>
  </si>
  <si>
    <t>2-00084562</t>
  </si>
  <si>
    <t>2026-00002093</t>
  </si>
  <si>
    <t>WILLY LEANDRO</t>
  </si>
  <si>
    <t>ISUIZA MACAHUACHI</t>
  </si>
  <si>
    <t>COMUNIDAD 7 DE JUNIO RIO PUINAHUA</t>
  </si>
  <si>
    <t>I-E SECUNDARIO 7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</si>
</sst>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8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0" fillId="0" borderId="14" xfId="0" applyFont="1" applyBorder="1" applyAlignment="1">
      <alignment vertical="center"/>
    </xf>
    <xf numFmtId="0" fontId="27" fillId="34" borderId="0" xfId="43" applyFont="1" applyFill="1" applyAlignment="1">
      <alignment vertical="center"/>
    </xf>
    <xf numFmtId="14" fontId="20" fillId="33" borderId="10" xfId="0" applyNumberFormat="1" applyFont="1" applyFill="1" applyBorder="1" applyAlignment="1">
      <alignment horizontal="left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122"/>
  <sheetViews>
    <sheetView showGridLines="0" workbookViewId="0">
      <selection sqref="A1:L1"/>
    </sheetView>
  </sheetViews>
  <sheetFormatPr baseColWidth="10" defaultRowHeight="14.4" x14ac:dyDescent="0.3"/>
  <cols>
    <col min="1" max="1" width="19.109375" bestFit="1" customWidth="1"/>
    <col min="2" max="2" width="11.33203125" bestFit="1" customWidth="1"/>
    <col min="3" max="3" width="26" bestFit="1" customWidth="1"/>
    <col min="4" max="4" width="31.44140625" bestFit="1" customWidth="1"/>
    <col min="5" max="5" width="11" bestFit="1" customWidth="1"/>
    <col min="6" max="6" width="15.44140625" bestFit="1" customWidth="1"/>
    <col min="7" max="7" width="46.21875" bestFit="1" customWidth="1"/>
    <col min="8" max="8" width="14.33203125" bestFit="1" customWidth="1"/>
    <col min="9" max="9" width="21.44140625" bestFit="1" customWidth="1"/>
    <col min="10" max="10" width="16.77734375" bestFit="1" customWidth="1"/>
    <col min="11" max="11" width="22.77734375" bestFit="1" customWidth="1"/>
    <col min="12" max="12" width="19.88671875" bestFit="1" customWidth="1"/>
    <col min="13" max="13" width="13.5546875" bestFit="1" customWidth="1"/>
    <col min="14" max="14" width="16.33203125" bestFit="1" customWidth="1"/>
    <col min="15" max="15" width="14" bestFit="1" customWidth="1"/>
    <col min="16" max="16" width="18" bestFit="1" customWidth="1"/>
    <col min="17" max="17" width="21" bestFit="1" customWidth="1"/>
    <col min="18" max="18" width="14.109375" bestFit="1" customWidth="1"/>
    <col min="19" max="19" width="11.21875" bestFit="1" customWidth="1"/>
    <col min="20" max="20" width="12.109375" bestFit="1" customWidth="1"/>
    <col min="21" max="21" width="15.5546875" bestFit="1" customWidth="1"/>
    <col min="22" max="22" width="8.5546875" bestFit="1" customWidth="1"/>
    <col min="23" max="23" width="4.88671875" bestFit="1" customWidth="1"/>
    <col min="24" max="24" width="6.88671875" bestFit="1" customWidth="1"/>
    <col min="25" max="25" width="44.33203125" bestFit="1" customWidth="1"/>
    <col min="26" max="26" width="12.33203125" bestFit="1" customWidth="1"/>
    <col min="27" max="27" width="22.77734375" bestFit="1" customWidth="1"/>
    <col min="28" max="28" width="16.21875" bestFit="1" customWidth="1"/>
    <col min="29" max="29" width="15.5546875" bestFit="1" customWidth="1"/>
    <col min="30" max="30" width="14.33203125" bestFit="1" customWidth="1"/>
    <col min="31" max="31" width="9.44140625" bestFit="1" customWidth="1"/>
    <col min="32" max="32" width="29.109375" bestFit="1" customWidth="1"/>
    <col min="33" max="33" width="12.88671875" bestFit="1" customWidth="1"/>
    <col min="34" max="34" width="22.33203125" bestFit="1" customWidth="1"/>
    <col min="35" max="35" width="17.109375" bestFit="1" customWidth="1"/>
    <col min="36" max="36" width="22.88671875" bestFit="1" customWidth="1"/>
    <col min="37" max="37" width="26.6640625" bestFit="1" customWidth="1"/>
    <col min="38" max="38" width="29.77734375" bestFit="1" customWidth="1"/>
    <col min="39" max="39" width="27.109375" bestFit="1" customWidth="1"/>
    <col min="40" max="40" width="46.21875" bestFit="1" customWidth="1"/>
    <col min="41" max="41" width="24.5546875" bestFit="1" customWidth="1"/>
    <col min="42" max="42" width="20.21875" bestFit="1" customWidth="1"/>
    <col min="43" max="43" width="36.6640625" bestFit="1" customWidth="1"/>
    <col min="44" max="44" width="32.88671875" bestFit="1" customWidth="1"/>
    <col min="45" max="45" width="29.88671875" bestFit="1" customWidth="1"/>
    <col min="46" max="46" width="21" bestFit="1" customWidth="1"/>
    <col min="47" max="47" width="24.6640625" bestFit="1" customWidth="1"/>
    <col min="48" max="48" width="12.88671875" bestFit="1" customWidth="1"/>
    <col min="49" max="49" width="10.77734375" bestFit="1" customWidth="1"/>
    <col min="50" max="50" width="31.6640625" bestFit="1" customWidth="1"/>
    <col min="51" max="51" width="25.33203125" bestFit="1" customWidth="1"/>
    <col min="52" max="52" width="39" bestFit="1" customWidth="1"/>
    <col min="53" max="53" width="19.5546875" bestFit="1" customWidth="1"/>
    <col min="54" max="54" width="20.88671875" bestFit="1" customWidth="1"/>
    <col min="55" max="55" width="25.6640625" bestFit="1" customWidth="1"/>
    <col min="56" max="56" width="18.77734375" bestFit="1" customWidth="1"/>
    <col min="57" max="57" width="12.109375" bestFit="1" customWidth="1"/>
    <col min="58" max="58" width="8.109375" bestFit="1" customWidth="1"/>
    <col min="59" max="59" width="10.6640625" bestFit="1" customWidth="1"/>
    <col min="60" max="60" width="46.21875" bestFit="1" customWidth="1"/>
    <col min="61" max="61" width="21" bestFit="1" customWidth="1"/>
    <col min="62" max="62" width="11" bestFit="1" customWidth="1"/>
    <col min="63" max="63" width="46.21875" bestFit="1" customWidth="1"/>
    <col min="64" max="64" width="34.21875" bestFit="1" customWidth="1"/>
    <col min="65" max="65" width="14.6640625" bestFit="1" customWidth="1"/>
    <col min="66" max="66" width="43.33203125" bestFit="1" customWidth="1"/>
    <col min="67" max="67" width="33.77734375" bestFit="1" customWidth="1"/>
    <col min="68" max="68" width="27.21875" bestFit="1" customWidth="1"/>
    <col min="69" max="69" width="11.77734375" bestFit="1" customWidth="1"/>
    <col min="70" max="70" width="11.44140625" bestFit="1" customWidth="1"/>
    <col min="71" max="71" width="12.21875" bestFit="1" customWidth="1"/>
    <col min="72" max="72" width="12.6640625" bestFit="1" customWidth="1"/>
    <col min="73" max="73" width="36.77734375" bestFit="1" customWidth="1"/>
    <col min="74" max="74" width="11.44140625" bestFit="1" customWidth="1"/>
    <col min="75" max="75" width="21.44140625" bestFit="1" customWidth="1"/>
    <col min="76" max="76" width="15" bestFit="1" customWidth="1"/>
    <col min="77" max="77" width="26.77734375" bestFit="1" customWidth="1"/>
    <col min="78" max="78" width="16.5546875" bestFit="1" customWidth="1"/>
    <col min="79" max="79" width="8.5546875" bestFit="1" customWidth="1"/>
    <col min="80" max="80" width="12.21875" bestFit="1" customWidth="1"/>
    <col min="81" max="81" width="15.21875" bestFit="1" customWidth="1"/>
    <col min="82" max="82" width="19" bestFit="1" customWidth="1"/>
    <col min="83" max="83" width="18.109375" bestFit="1" customWidth="1"/>
    <col min="84" max="84" width="11.109375" bestFit="1" customWidth="1"/>
    <col min="85" max="85" width="34.88671875" bestFit="1" customWidth="1"/>
    <col min="86" max="86" width="22.6640625" bestFit="1" customWidth="1"/>
    <col min="87" max="87" width="17.77734375" bestFit="1" customWidth="1"/>
    <col min="88" max="88" width="19" bestFit="1" customWidth="1"/>
    <col min="89" max="89" width="14.33203125" bestFit="1" customWidth="1"/>
    <col min="90" max="91" width="46.21875" bestFit="1" customWidth="1"/>
    <col min="92" max="92" width="20.5546875" bestFit="1" customWidth="1"/>
    <col min="93" max="93" width="15.33203125" bestFit="1" customWidth="1"/>
    <col min="94" max="94" width="19.21875" bestFit="1" customWidth="1"/>
    <col min="95" max="95" width="25.21875" bestFit="1" customWidth="1"/>
    <col min="96" max="96" width="18.5546875" bestFit="1" customWidth="1"/>
    <col min="97" max="97" width="20.88671875" bestFit="1" customWidth="1"/>
    <col min="98" max="98" width="45.5546875" bestFit="1" customWidth="1"/>
    <col min="99" max="99" width="33" bestFit="1" customWidth="1"/>
    <col min="100" max="100" width="23.44140625" bestFit="1" customWidth="1"/>
    <col min="101" max="101" width="23" bestFit="1" customWidth="1"/>
    <col min="102" max="102" width="21.33203125" bestFit="1" customWidth="1"/>
    <col min="103" max="103" width="16.33203125" bestFit="1" customWidth="1"/>
    <col min="104" max="104" width="27.5546875" bestFit="1" customWidth="1"/>
    <col min="105" max="105" width="17.44140625" bestFit="1" customWidth="1"/>
    <col min="106" max="106" width="35.6640625" bestFit="1" customWidth="1"/>
    <col min="107" max="107" width="16.88671875" bestFit="1" customWidth="1"/>
    <col min="108" max="108" width="15.88671875" bestFit="1" customWidth="1"/>
    <col min="109" max="109" width="9" bestFit="1" customWidth="1"/>
    <col min="110" max="110" width="17.33203125" bestFit="1" customWidth="1"/>
    <col min="111" max="111" width="24.77734375" bestFit="1" customWidth="1"/>
    <col min="112" max="112" width="11.44140625" bestFit="1" customWidth="1"/>
    <col min="113" max="114" width="13" bestFit="1" customWidth="1"/>
    <col min="115" max="115" width="9.109375" bestFit="1" customWidth="1"/>
    <col min="116" max="116" width="12.88671875" bestFit="1" customWidth="1"/>
    <col min="117" max="118" width="11.44140625" bestFit="1" customWidth="1"/>
    <col min="119" max="119" width="4" bestFit="1" customWidth="1"/>
    <col min="120" max="120" width="12" bestFit="1" customWidth="1"/>
    <col min="121" max="121" width="12.44140625" bestFit="1" customWidth="1"/>
    <col min="122" max="122" width="10" bestFit="1" customWidth="1"/>
    <col min="123" max="123" width="11" bestFit="1" customWidth="1"/>
    <col min="124" max="124" width="11.33203125" bestFit="1" customWidth="1"/>
    <col min="125" max="125" width="10.21875" bestFit="1" customWidth="1"/>
    <col min="126" max="126" width="8.109375" bestFit="1" customWidth="1"/>
    <col min="127" max="127" width="14.5546875" bestFit="1" customWidth="1"/>
    <col min="128" max="128" width="14.88671875" bestFit="1" customWidth="1"/>
    <col min="129" max="129" width="16.109375" bestFit="1" customWidth="1"/>
    <col min="130" max="130" width="17" bestFit="1" customWidth="1"/>
    <col min="131" max="131" width="14.109375" bestFit="1" customWidth="1"/>
    <col min="132" max="132" width="20.44140625" bestFit="1" customWidth="1"/>
    <col min="133" max="133" width="16.88671875" bestFit="1" customWidth="1"/>
    <col min="134" max="135" width="15.77734375" bestFit="1" customWidth="1"/>
    <col min="136" max="136" width="9.5546875" bestFit="1" customWidth="1"/>
    <col min="137" max="137" width="20.21875" bestFit="1" customWidth="1"/>
    <col min="138" max="138" width="16.88671875" bestFit="1" customWidth="1"/>
    <col min="139" max="139" width="22.6640625" bestFit="1" customWidth="1"/>
    <col min="140" max="140" width="19.21875" bestFit="1" customWidth="1"/>
    <col min="141" max="141" width="4.21875" bestFit="1" customWidth="1"/>
    <col min="142" max="142" width="32.109375" bestFit="1" customWidth="1"/>
    <col min="143" max="143" width="14.33203125" bestFit="1" customWidth="1"/>
    <col min="144" max="144" width="29.88671875" bestFit="1" customWidth="1"/>
    <col min="145" max="145" width="35.109375" bestFit="1" customWidth="1"/>
    <col min="146" max="146" width="25.109375" bestFit="1" customWidth="1"/>
    <col min="147" max="147" width="24.44140625" bestFit="1" customWidth="1"/>
    <col min="148" max="148" width="22.5546875" bestFit="1" customWidth="1"/>
    <col min="149" max="149" width="24.5546875" bestFit="1" customWidth="1"/>
    <col min="150" max="150" width="21" bestFit="1" customWidth="1"/>
    <col min="151" max="151" width="22.44140625" bestFit="1" customWidth="1"/>
    <col min="152" max="152" width="16.33203125" bestFit="1" customWidth="1"/>
    <col min="153" max="153" width="42.6640625" bestFit="1" customWidth="1"/>
    <col min="154" max="154" width="14.33203125" bestFit="1" customWidth="1"/>
    <col min="155" max="155" width="12.5546875" bestFit="1" customWidth="1"/>
    <col min="156" max="156" width="16.88671875" bestFit="1" customWidth="1"/>
    <col min="157" max="157" width="46.21875" bestFit="1" customWidth="1"/>
    <col min="158" max="158" width="23.77734375" bestFit="1" customWidth="1"/>
    <col min="159" max="159" width="34.109375" bestFit="1" customWidth="1"/>
    <col min="160" max="160" width="12.5546875" bestFit="1" customWidth="1"/>
    <col min="161" max="161" width="26.77734375" bestFit="1" customWidth="1"/>
    <col min="162" max="162" width="27.33203125" bestFit="1" customWidth="1"/>
    <col min="163" max="163" width="41.109375" bestFit="1" customWidth="1"/>
    <col min="164" max="164" width="5.77734375" bestFit="1" customWidth="1"/>
    <col min="165" max="165" width="15.33203125" bestFit="1" customWidth="1"/>
    <col min="166" max="166" width="13.6640625" bestFit="1" customWidth="1"/>
    <col min="167" max="167" width="13.33203125" bestFit="1" customWidth="1"/>
    <col min="168" max="168" width="20.44140625" bestFit="1" customWidth="1"/>
    <col min="169" max="169" width="23.88671875" bestFit="1" customWidth="1"/>
    <col min="170" max="170" width="5.77734375" bestFit="1" customWidth="1"/>
    <col min="171" max="171" width="15.33203125" bestFit="1" customWidth="1"/>
    <col min="172" max="172" width="13.6640625" bestFit="1" customWidth="1"/>
    <col min="173" max="173" width="13.33203125" bestFit="1" customWidth="1"/>
    <col min="174" max="174" width="20.44140625" bestFit="1" customWidth="1"/>
    <col min="175" max="175" width="23.88671875" bestFit="1" customWidth="1"/>
    <col min="176" max="176" width="5.77734375" bestFit="1" customWidth="1"/>
    <col min="177" max="177" width="15.33203125" bestFit="1" customWidth="1"/>
    <col min="178" max="178" width="13.6640625" bestFit="1" customWidth="1"/>
    <col min="179" max="179" width="13.33203125" bestFit="1" customWidth="1"/>
    <col min="180" max="180" width="20.44140625" bestFit="1" customWidth="1"/>
    <col min="181" max="181" width="23.88671875" bestFit="1" customWidth="1"/>
    <col min="182" max="182" width="5.77734375" bestFit="1" customWidth="1"/>
    <col min="183" max="183" width="15.33203125" bestFit="1" customWidth="1"/>
    <col min="184" max="184" width="13.6640625" bestFit="1" customWidth="1"/>
    <col min="185" max="185" width="13.33203125" bestFit="1" customWidth="1"/>
    <col min="186" max="186" width="20.44140625" bestFit="1" customWidth="1"/>
    <col min="187" max="187" width="23.88671875" bestFit="1" customWidth="1"/>
  </cols>
  <sheetData>
    <row r="1" spans="1:187" ht="23.4" customHeight="1" x14ac:dyDescent="0.45">
      <c r="A1" s="48" t="s">
        <v>604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49" t="s">
        <v>614</v>
      </c>
      <c r="D3" s="49"/>
      <c r="E3" s="49"/>
      <c r="F3" s="49"/>
      <c r="G3" s="49"/>
      <c r="H3" s="49"/>
      <c r="I3" s="49"/>
      <c r="J3" s="49"/>
      <c r="K3" s="49"/>
      <c r="L3" s="49"/>
    </row>
    <row r="4" spans="1:187" x14ac:dyDescent="0.3">
      <c r="A4" s="32" t="s">
        <v>615</v>
      </c>
      <c r="B4" s="32" t="s">
        <v>606</v>
      </c>
      <c r="C4" s="34">
        <v>46023</v>
      </c>
      <c r="D4" s="49"/>
      <c r="E4" s="49"/>
      <c r="F4" s="49"/>
      <c r="G4" s="49"/>
      <c r="H4" s="49"/>
      <c r="I4" s="49"/>
      <c r="J4" s="49"/>
      <c r="K4" s="49"/>
      <c r="L4" s="49"/>
    </row>
    <row r="5" spans="1:187" x14ac:dyDescent="0.3">
      <c r="A5" s="32" t="s">
        <v>616</v>
      </c>
      <c r="B5" s="32" t="s">
        <v>606</v>
      </c>
      <c r="C5" s="34">
        <v>46053</v>
      </c>
      <c r="D5" s="49"/>
      <c r="E5" s="49"/>
      <c r="F5" s="49"/>
      <c r="G5" s="49"/>
      <c r="H5" s="49"/>
      <c r="I5" s="49"/>
      <c r="J5" s="49"/>
      <c r="K5" s="49"/>
      <c r="L5" s="49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994</v>
      </c>
      <c r="Z7" s="33" t="s">
        <v>639</v>
      </c>
      <c r="AA7" s="33" t="s">
        <v>3</v>
      </c>
      <c r="AB7" s="33" t="s">
        <v>4</v>
      </c>
      <c r="AC7" s="33" t="s">
        <v>640</v>
      </c>
      <c r="AD7" s="33" t="s">
        <v>641</v>
      </c>
      <c r="AE7" s="33" t="s">
        <v>837</v>
      </c>
      <c r="AF7" s="33" t="s">
        <v>642</v>
      </c>
      <c r="AG7" s="33" t="s">
        <v>643</v>
      </c>
      <c r="AH7" s="33" t="s">
        <v>644</v>
      </c>
      <c r="AI7" s="33" t="s">
        <v>645</v>
      </c>
      <c r="AJ7" s="33" t="s">
        <v>646</v>
      </c>
      <c r="AK7" s="33" t="s">
        <v>861</v>
      </c>
      <c r="AL7" s="33" t="s">
        <v>647</v>
      </c>
      <c r="AM7" s="33" t="s">
        <v>905</v>
      </c>
      <c r="AN7" s="33" t="s">
        <v>648</v>
      </c>
      <c r="AO7" s="33" t="s">
        <v>649</v>
      </c>
      <c r="AP7" s="33" t="s">
        <v>650</v>
      </c>
      <c r="AQ7" s="33" t="s">
        <v>836</v>
      </c>
      <c r="AR7" s="33" t="s">
        <v>651</v>
      </c>
      <c r="AS7" s="33" t="s">
        <v>652</v>
      </c>
      <c r="AT7" s="33" t="s">
        <v>653</v>
      </c>
      <c r="AU7" s="33" t="s">
        <v>654</v>
      </c>
      <c r="AV7" s="33" t="s">
        <v>655</v>
      </c>
      <c r="AW7" s="33" t="s">
        <v>656</v>
      </c>
      <c r="AX7" s="33" t="s">
        <v>657</v>
      </c>
      <c r="AY7" s="33" t="s">
        <v>658</v>
      </c>
      <c r="AZ7" s="33" t="s">
        <v>659</v>
      </c>
      <c r="BA7" s="33" t="s">
        <v>660</v>
      </c>
      <c r="BB7" s="33" t="s">
        <v>661</v>
      </c>
      <c r="BC7" s="33" t="s">
        <v>913</v>
      </c>
      <c r="BD7" s="33" t="s">
        <v>662</v>
      </c>
      <c r="BE7" s="33" t="s">
        <v>663</v>
      </c>
      <c r="BF7" s="33" t="s">
        <v>664</v>
      </c>
      <c r="BG7" s="33" t="s">
        <v>886</v>
      </c>
      <c r="BH7" s="33" t="s">
        <v>887</v>
      </c>
      <c r="BI7" s="33" t="s">
        <v>888</v>
      </c>
      <c r="BJ7" s="33" t="s">
        <v>889</v>
      </c>
      <c r="BK7" s="33" t="s">
        <v>890</v>
      </c>
      <c r="BL7" s="33" t="s">
        <v>891</v>
      </c>
      <c r="BM7" s="33" t="s">
        <v>892</v>
      </c>
      <c r="BN7" s="33" t="s">
        <v>893</v>
      </c>
      <c r="BO7" s="33" t="s">
        <v>894</v>
      </c>
      <c r="BP7" s="33" t="s">
        <v>906</v>
      </c>
      <c r="BQ7" s="33" t="s">
        <v>665</v>
      </c>
      <c r="BR7" s="33" t="s">
        <v>666</v>
      </c>
      <c r="BS7" s="33" t="s">
        <v>667</v>
      </c>
      <c r="BT7" s="33" t="s">
        <v>668</v>
      </c>
      <c r="BU7" s="33" t="s">
        <v>669</v>
      </c>
      <c r="BV7" s="33" t="s">
        <v>670</v>
      </c>
      <c r="BW7" s="33" t="s">
        <v>868</v>
      </c>
      <c r="BX7" s="33" t="s">
        <v>671</v>
      </c>
      <c r="BY7" s="33" t="s">
        <v>672</v>
      </c>
      <c r="BZ7" s="33" t="s">
        <v>673</v>
      </c>
      <c r="CA7" s="33" t="s">
        <v>674</v>
      </c>
      <c r="CB7" s="33" t="s">
        <v>675</v>
      </c>
      <c r="CC7" s="33" t="s">
        <v>676</v>
      </c>
      <c r="CD7" s="33" t="s">
        <v>677</v>
      </c>
      <c r="CE7" s="33" t="s">
        <v>678</v>
      </c>
      <c r="CF7" s="33" t="s">
        <v>679</v>
      </c>
      <c r="CG7" s="33" t="s">
        <v>680</v>
      </c>
      <c r="CH7" s="33" t="s">
        <v>681</v>
      </c>
      <c r="CI7" s="33" t="s">
        <v>682</v>
      </c>
      <c r="CJ7" s="33" t="s">
        <v>683</v>
      </c>
      <c r="CK7" s="33" t="s">
        <v>684</v>
      </c>
      <c r="CL7" s="33" t="s">
        <v>685</v>
      </c>
      <c r="CM7" s="33" t="s">
        <v>686</v>
      </c>
      <c r="CN7" s="33" t="s">
        <v>687</v>
      </c>
      <c r="CO7" s="33" t="s">
        <v>688</v>
      </c>
      <c r="CP7" s="33" t="s">
        <v>689</v>
      </c>
      <c r="CQ7" s="33" t="s">
        <v>690</v>
      </c>
      <c r="CR7" s="33" t="s">
        <v>691</v>
      </c>
      <c r="CS7" s="33" t="s">
        <v>692</v>
      </c>
      <c r="CT7" s="33" t="s">
        <v>693</v>
      </c>
      <c r="CU7" s="33" t="s">
        <v>694</v>
      </c>
      <c r="CV7" s="33" t="s">
        <v>695</v>
      </c>
      <c r="CW7" s="33" t="s">
        <v>696</v>
      </c>
      <c r="CX7" s="33" t="s">
        <v>697</v>
      </c>
      <c r="CY7" s="33" t="s">
        <v>698</v>
      </c>
      <c r="CZ7" s="33" t="s">
        <v>699</v>
      </c>
      <c r="DA7" s="33" t="s">
        <v>700</v>
      </c>
      <c r="DB7" s="33" t="s">
        <v>701</v>
      </c>
      <c r="DC7" s="33" t="s">
        <v>869</v>
      </c>
      <c r="DD7" s="33" t="s">
        <v>702</v>
      </c>
      <c r="DE7" s="33" t="s">
        <v>703</v>
      </c>
      <c r="DF7" s="33" t="s">
        <v>704</v>
      </c>
      <c r="DG7" s="33" t="s">
        <v>705</v>
      </c>
      <c r="DH7" s="33" t="s">
        <v>706</v>
      </c>
      <c r="DI7" s="33" t="s">
        <v>707</v>
      </c>
      <c r="DJ7" s="33" t="s">
        <v>708</v>
      </c>
      <c r="DK7" s="33" t="s">
        <v>709</v>
      </c>
      <c r="DL7" s="33" t="s">
        <v>710</v>
      </c>
      <c r="DM7" s="33" t="s">
        <v>711</v>
      </c>
      <c r="DN7" s="33" t="s">
        <v>712</v>
      </c>
      <c r="DO7" s="33" t="s">
        <v>713</v>
      </c>
      <c r="DP7" s="33" t="s">
        <v>714</v>
      </c>
      <c r="DQ7" s="33" t="s">
        <v>715</v>
      </c>
      <c r="DR7" s="33" t="s">
        <v>862</v>
      </c>
      <c r="DS7" s="33" t="s">
        <v>716</v>
      </c>
      <c r="DT7" s="33" t="s">
        <v>717</v>
      </c>
      <c r="DU7" s="33" t="s">
        <v>848</v>
      </c>
      <c r="DV7" s="33" t="s">
        <v>849</v>
      </c>
      <c r="DW7" s="33" t="s">
        <v>718</v>
      </c>
      <c r="DX7" s="33" t="s">
        <v>719</v>
      </c>
      <c r="DY7" s="33" t="s">
        <v>720</v>
      </c>
      <c r="DZ7" s="33" t="s">
        <v>721</v>
      </c>
      <c r="EA7" s="33" t="s">
        <v>722</v>
      </c>
      <c r="EB7" s="33" t="s">
        <v>723</v>
      </c>
      <c r="EC7" s="33" t="s">
        <v>724</v>
      </c>
      <c r="ED7" s="33" t="s">
        <v>725</v>
      </c>
      <c r="EE7" s="33" t="s">
        <v>726</v>
      </c>
      <c r="EF7" s="33" t="s">
        <v>850</v>
      </c>
      <c r="EG7" s="33" t="s">
        <v>727</v>
      </c>
      <c r="EH7" s="33" t="s">
        <v>728</v>
      </c>
      <c r="EI7" s="33" t="s">
        <v>914</v>
      </c>
      <c r="EJ7" s="33" t="s">
        <v>729</v>
      </c>
      <c r="EK7" s="33" t="s">
        <v>730</v>
      </c>
      <c r="EL7" s="33" t="s">
        <v>957</v>
      </c>
      <c r="EM7" s="33" t="s">
        <v>731</v>
      </c>
      <c r="EN7" s="33" t="s">
        <v>851</v>
      </c>
      <c r="EO7" s="33" t="s">
        <v>732</v>
      </c>
      <c r="EP7" s="33" t="s">
        <v>852</v>
      </c>
      <c r="EQ7" s="33" t="s">
        <v>905</v>
      </c>
      <c r="ER7" s="33" t="s">
        <v>895</v>
      </c>
      <c r="ES7" s="33" t="s">
        <v>896</v>
      </c>
      <c r="ET7" s="33" t="s">
        <v>853</v>
      </c>
      <c r="EU7" s="33" t="s">
        <v>854</v>
      </c>
      <c r="EV7" s="33" t="s">
        <v>562</v>
      </c>
      <c r="EW7" s="33" t="s">
        <v>733</v>
      </c>
      <c r="EX7" s="33" t="s">
        <v>757</v>
      </c>
      <c r="EY7" s="33" t="s">
        <v>758</v>
      </c>
      <c r="EZ7" s="33" t="s">
        <v>759</v>
      </c>
      <c r="FA7" s="33" t="s">
        <v>760</v>
      </c>
      <c r="FB7" s="33" t="s">
        <v>761</v>
      </c>
      <c r="FC7" s="33" t="s">
        <v>762</v>
      </c>
      <c r="FD7" s="33" t="s">
        <v>763</v>
      </c>
      <c r="FE7" s="33" t="s">
        <v>764</v>
      </c>
      <c r="FF7" s="33" t="s">
        <v>765</v>
      </c>
      <c r="FG7" s="33" t="s">
        <v>766</v>
      </c>
      <c r="FH7" s="33" t="s">
        <v>586</v>
      </c>
      <c r="FI7" s="33" t="s">
        <v>734</v>
      </c>
      <c r="FJ7" s="33" t="s">
        <v>735</v>
      </c>
      <c r="FK7" s="33" t="s">
        <v>736</v>
      </c>
      <c r="FL7" s="33" t="s">
        <v>737</v>
      </c>
      <c r="FM7" s="33" t="s">
        <v>738</v>
      </c>
      <c r="FN7" s="33" t="s">
        <v>739</v>
      </c>
      <c r="FO7" s="33" t="s">
        <v>740</v>
      </c>
      <c r="FP7" s="33" t="s">
        <v>741</v>
      </c>
      <c r="FQ7" s="33" t="s">
        <v>742</v>
      </c>
      <c r="FR7" s="33" t="s">
        <v>743</v>
      </c>
      <c r="FS7" s="33" t="s">
        <v>744</v>
      </c>
      <c r="FT7" s="33" t="s">
        <v>745</v>
      </c>
      <c r="FU7" s="33" t="s">
        <v>746</v>
      </c>
      <c r="FV7" s="33" t="s">
        <v>747</v>
      </c>
      <c r="FW7" s="33" t="s">
        <v>748</v>
      </c>
      <c r="FX7" s="33" t="s">
        <v>749</v>
      </c>
      <c r="FY7" s="33" t="s">
        <v>750</v>
      </c>
      <c r="FZ7" s="33" t="s">
        <v>751</v>
      </c>
      <c r="GA7" s="33" t="s">
        <v>752</v>
      </c>
      <c r="GB7" s="33" t="s">
        <v>753</v>
      </c>
      <c r="GC7" s="33" t="s">
        <v>754</v>
      </c>
      <c r="GD7" s="33" t="s">
        <v>755</v>
      </c>
      <c r="GE7" s="33" t="s">
        <v>756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186</v>
      </c>
      <c r="F8" s="28" t="s">
        <v>767</v>
      </c>
      <c r="G8" s="28" t="s">
        <v>972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1000</v>
      </c>
      <c r="N8" s="28" t="s">
        <v>768</v>
      </c>
      <c r="O8" s="30">
        <v>63714432</v>
      </c>
      <c r="P8" s="28" t="s">
        <v>1001</v>
      </c>
      <c r="Q8" s="28" t="s">
        <v>1002</v>
      </c>
      <c r="R8" s="31">
        <v>41023</v>
      </c>
      <c r="S8" s="28" t="s">
        <v>769</v>
      </c>
      <c r="T8" s="28" t="s">
        <v>770</v>
      </c>
      <c r="U8" s="28" t="s">
        <v>870</v>
      </c>
      <c r="V8" s="28" t="s">
        <v>558</v>
      </c>
      <c r="W8" s="28">
        <v>13</v>
      </c>
      <c r="X8" s="28" t="s">
        <v>771</v>
      </c>
      <c r="Y8" s="28" t="s">
        <v>1003</v>
      </c>
      <c r="Z8" s="28" t="s">
        <v>5</v>
      </c>
      <c r="AA8" s="28" t="s">
        <v>20</v>
      </c>
      <c r="AB8" s="28" t="s">
        <v>215</v>
      </c>
      <c r="AC8" s="29"/>
      <c r="AD8" s="28" t="s">
        <v>772</v>
      </c>
      <c r="AE8" s="29"/>
      <c r="AF8" s="28" t="s">
        <v>872</v>
      </c>
      <c r="AG8" s="28">
        <v>63714432</v>
      </c>
      <c r="AH8" s="31">
        <v>46024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28" t="s">
        <v>558</v>
      </c>
      <c r="AP8" s="28" t="s">
        <v>558</v>
      </c>
      <c r="AQ8" s="28" t="s">
        <v>558</v>
      </c>
      <c r="AR8" s="28" t="s">
        <v>585</v>
      </c>
      <c r="AS8" s="28" t="s">
        <v>560</v>
      </c>
      <c r="AT8" s="28" t="s">
        <v>585</v>
      </c>
      <c r="AU8" s="28" t="s">
        <v>558</v>
      </c>
      <c r="AV8" s="28" t="s">
        <v>558</v>
      </c>
      <c r="AW8" s="28" t="s">
        <v>558</v>
      </c>
      <c r="AX8" s="28" t="s">
        <v>585</v>
      </c>
      <c r="AY8" s="28" t="s">
        <v>772</v>
      </c>
      <c r="AZ8" s="28" t="s">
        <v>585</v>
      </c>
      <c r="BA8" s="28" t="s">
        <v>776</v>
      </c>
      <c r="BB8" s="28" t="s">
        <v>798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909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46024</v>
      </c>
      <c r="BV8" s="28" t="s">
        <v>778</v>
      </c>
      <c r="BW8" s="31">
        <v>46024</v>
      </c>
      <c r="BX8" s="28" t="s">
        <v>779</v>
      </c>
      <c r="BY8" s="28" t="s">
        <v>558</v>
      </c>
      <c r="BZ8" s="28" t="s">
        <v>558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28" t="s">
        <v>558</v>
      </c>
      <c r="CI8" s="28" t="s">
        <v>558</v>
      </c>
      <c r="CJ8" s="28" t="s">
        <v>558</v>
      </c>
      <c r="CK8" s="28" t="s">
        <v>558</v>
      </c>
      <c r="CL8" s="28" t="s">
        <v>558</v>
      </c>
      <c r="CM8" s="28" t="s">
        <v>558</v>
      </c>
      <c r="CN8" s="28" t="s">
        <v>558</v>
      </c>
      <c r="CO8" s="28" t="s">
        <v>558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558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28" t="s">
        <v>558</v>
      </c>
      <c r="EH8" s="28" t="s">
        <v>558</v>
      </c>
      <c r="EI8" s="28" t="s">
        <v>558</v>
      </c>
      <c r="EJ8" s="28" t="s">
        <v>558</v>
      </c>
      <c r="EK8" s="28" t="s">
        <v>558</v>
      </c>
      <c r="EL8" s="28" t="s">
        <v>558</v>
      </c>
      <c r="EM8" s="28" t="s">
        <v>558</v>
      </c>
      <c r="EN8" s="28" t="s">
        <v>558</v>
      </c>
      <c r="EO8" s="28" t="s">
        <v>558</v>
      </c>
      <c r="EP8" s="28" t="s">
        <v>558</v>
      </c>
      <c r="EQ8" s="28" t="s">
        <v>558</v>
      </c>
      <c r="ER8" s="28" t="s">
        <v>558</v>
      </c>
      <c r="ES8" s="28" t="s">
        <v>558</v>
      </c>
      <c r="ET8" s="28" t="s">
        <v>558</v>
      </c>
      <c r="EU8" s="28" t="s">
        <v>558</v>
      </c>
      <c r="EV8" s="28" t="s">
        <v>558</v>
      </c>
      <c r="EW8" s="28" t="s">
        <v>558</v>
      </c>
      <c r="EX8" s="28" t="s">
        <v>558</v>
      </c>
      <c r="EY8" s="28" t="s">
        <v>558</v>
      </c>
      <c r="EZ8" s="28" t="s">
        <v>558</v>
      </c>
      <c r="FA8" s="28" t="s">
        <v>558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15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186</v>
      </c>
      <c r="F9" s="28" t="s">
        <v>767</v>
      </c>
      <c r="G9" s="28" t="s">
        <v>972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1004</v>
      </c>
      <c r="N9" s="28" t="s">
        <v>768</v>
      </c>
      <c r="O9" s="30">
        <v>46087541</v>
      </c>
      <c r="P9" s="28" t="s">
        <v>1005</v>
      </c>
      <c r="Q9" s="28" t="s">
        <v>1006</v>
      </c>
      <c r="R9" s="31">
        <v>25747</v>
      </c>
      <c r="S9" s="28" t="s">
        <v>769</v>
      </c>
      <c r="T9" s="28" t="s">
        <v>770</v>
      </c>
      <c r="U9" s="28" t="s">
        <v>870</v>
      </c>
      <c r="V9" s="28" t="s">
        <v>558</v>
      </c>
      <c r="W9" s="28">
        <v>55</v>
      </c>
      <c r="X9" s="28" t="s">
        <v>771</v>
      </c>
      <c r="Y9" s="28" t="s">
        <v>1003</v>
      </c>
      <c r="Z9" s="28" t="s">
        <v>5</v>
      </c>
      <c r="AA9" s="28" t="s">
        <v>20</v>
      </c>
      <c r="AB9" s="28" t="s">
        <v>215</v>
      </c>
      <c r="AC9" s="29"/>
      <c r="AD9" s="28" t="s">
        <v>772</v>
      </c>
      <c r="AE9" s="29"/>
      <c r="AF9" s="28" t="s">
        <v>773</v>
      </c>
      <c r="AG9" s="28">
        <v>46087541</v>
      </c>
      <c r="AH9" s="31">
        <v>46024</v>
      </c>
      <c r="AI9" s="28" t="s">
        <v>557</v>
      </c>
      <c r="AJ9" s="28" t="s">
        <v>558</v>
      </c>
      <c r="AK9" s="28" t="s">
        <v>558</v>
      </c>
      <c r="AL9" s="28" t="s">
        <v>912</v>
      </c>
      <c r="AM9" s="28" t="s">
        <v>558</v>
      </c>
      <c r="AN9" s="28" t="s">
        <v>558</v>
      </c>
      <c r="AO9" s="31">
        <v>46048</v>
      </c>
      <c r="AP9" s="28" t="s">
        <v>857</v>
      </c>
      <c r="AQ9" s="28" t="s">
        <v>774</v>
      </c>
      <c r="AR9" s="28" t="s">
        <v>585</v>
      </c>
      <c r="AS9" s="28" t="s">
        <v>560</v>
      </c>
      <c r="AT9" s="28" t="s">
        <v>585</v>
      </c>
      <c r="AU9" s="28" t="s">
        <v>558</v>
      </c>
      <c r="AV9" s="28" t="s">
        <v>558</v>
      </c>
      <c r="AW9" s="28" t="s">
        <v>558</v>
      </c>
      <c r="AX9" s="28" t="s">
        <v>585</v>
      </c>
      <c r="AY9" s="28" t="s">
        <v>585</v>
      </c>
      <c r="AZ9" s="28" t="s">
        <v>558</v>
      </c>
      <c r="BA9" s="28" t="s">
        <v>776</v>
      </c>
      <c r="BB9" s="28" t="s">
        <v>777</v>
      </c>
      <c r="BC9" s="28" t="s">
        <v>585</v>
      </c>
      <c r="BD9" s="28" t="s">
        <v>558</v>
      </c>
      <c r="BE9" s="28" t="s">
        <v>558</v>
      </c>
      <c r="BF9" s="28" t="s">
        <v>585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909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46024</v>
      </c>
      <c r="BV9" s="28" t="s">
        <v>778</v>
      </c>
      <c r="BW9" s="31">
        <v>46024</v>
      </c>
      <c r="BX9" s="28" t="s">
        <v>787</v>
      </c>
      <c r="BY9" s="28" t="s">
        <v>808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31">
        <v>45585</v>
      </c>
      <c r="CI9" s="31">
        <v>46060</v>
      </c>
      <c r="CJ9" s="28" t="s">
        <v>781</v>
      </c>
      <c r="CK9" s="28" t="s">
        <v>558</v>
      </c>
      <c r="CL9" s="28" t="s">
        <v>782</v>
      </c>
      <c r="CM9" s="28" t="s">
        <v>782</v>
      </c>
      <c r="CN9" s="28" t="s">
        <v>788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28" t="s">
        <v>558</v>
      </c>
      <c r="DA9" s="28" t="s">
        <v>558</v>
      </c>
      <c r="DB9" s="28" t="s">
        <v>558</v>
      </c>
      <c r="DC9" s="28" t="s">
        <v>558</v>
      </c>
      <c r="DD9" s="28" t="s">
        <v>558</v>
      </c>
      <c r="DE9" s="28" t="s">
        <v>558</v>
      </c>
      <c r="DF9" s="28" t="s">
        <v>558</v>
      </c>
      <c r="DG9" s="28" t="s">
        <v>558</v>
      </c>
      <c r="DH9" s="28" t="s">
        <v>558</v>
      </c>
      <c r="DI9" s="28" t="s">
        <v>558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28" t="s">
        <v>558</v>
      </c>
      <c r="EH9" s="28" t="s">
        <v>558</v>
      </c>
      <c r="EI9" s="28" t="s">
        <v>558</v>
      </c>
      <c r="EJ9" s="28" t="s">
        <v>558</v>
      </c>
      <c r="EK9" s="28" t="s">
        <v>558</v>
      </c>
      <c r="EL9" s="28" t="s">
        <v>558</v>
      </c>
      <c r="EM9" s="28" t="s">
        <v>558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 t="s">
        <v>558</v>
      </c>
      <c r="EY9" s="28" t="s">
        <v>558</v>
      </c>
      <c r="EZ9" s="28" t="s">
        <v>558</v>
      </c>
      <c r="FA9" s="28" t="s">
        <v>558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28.2" thickBot="1" x14ac:dyDescent="0.35">
      <c r="A10" s="28" t="s">
        <v>607</v>
      </c>
      <c r="B10" s="28" t="s">
        <v>5</v>
      </c>
      <c r="C10" s="28" t="s">
        <v>20</v>
      </c>
      <c r="D10" s="28" t="s">
        <v>21</v>
      </c>
      <c r="E10" s="28">
        <v>28374</v>
      </c>
      <c r="F10" s="28" t="s">
        <v>847</v>
      </c>
      <c r="G10" s="28" t="s">
        <v>863</v>
      </c>
      <c r="H10" s="29"/>
      <c r="I10" s="28">
        <v>160201</v>
      </c>
      <c r="J10" s="28" t="s">
        <v>5</v>
      </c>
      <c r="K10" s="28" t="s">
        <v>20</v>
      </c>
      <c r="L10" s="28" t="s">
        <v>21</v>
      </c>
      <c r="M10" s="28" t="s">
        <v>1007</v>
      </c>
      <c r="N10" s="28" t="s">
        <v>768</v>
      </c>
      <c r="O10" s="30">
        <v>60722478</v>
      </c>
      <c r="P10" s="28" t="s">
        <v>1008</v>
      </c>
      <c r="Q10" s="28" t="s">
        <v>1009</v>
      </c>
      <c r="R10" s="31">
        <v>37957</v>
      </c>
      <c r="S10" s="28" t="s">
        <v>769</v>
      </c>
      <c r="T10" s="28" t="s">
        <v>770</v>
      </c>
      <c r="U10" s="28" t="s">
        <v>792</v>
      </c>
      <c r="V10" s="28" t="s">
        <v>558</v>
      </c>
      <c r="W10" s="28">
        <v>22</v>
      </c>
      <c r="X10" s="28" t="s">
        <v>785</v>
      </c>
      <c r="Y10" s="28" t="s">
        <v>1010</v>
      </c>
      <c r="Z10" s="28" t="s">
        <v>5</v>
      </c>
      <c r="AA10" s="28" t="s">
        <v>20</v>
      </c>
      <c r="AB10" s="28" t="s">
        <v>21</v>
      </c>
      <c r="AC10" s="29"/>
      <c r="AD10" s="28" t="s">
        <v>772</v>
      </c>
      <c r="AE10" s="29"/>
      <c r="AF10" s="28" t="s">
        <v>773</v>
      </c>
      <c r="AG10" s="28">
        <v>60722478</v>
      </c>
      <c r="AH10" s="31">
        <v>46042</v>
      </c>
      <c r="AI10" s="28" t="s">
        <v>557</v>
      </c>
      <c r="AJ10" s="28" t="s">
        <v>558</v>
      </c>
      <c r="AK10" s="28" t="s">
        <v>558</v>
      </c>
      <c r="AL10" s="28" t="s">
        <v>553</v>
      </c>
      <c r="AM10" s="28" t="s">
        <v>558</v>
      </c>
      <c r="AN10" s="28" t="s">
        <v>558</v>
      </c>
      <c r="AO10" s="31">
        <v>46050</v>
      </c>
      <c r="AP10" s="28" t="s">
        <v>857</v>
      </c>
      <c r="AQ10" s="28" t="s">
        <v>774</v>
      </c>
      <c r="AR10" s="28" t="s">
        <v>772</v>
      </c>
      <c r="AS10" s="28" t="s">
        <v>560</v>
      </c>
      <c r="AT10" s="28" t="s">
        <v>560</v>
      </c>
      <c r="AU10" s="28" t="s">
        <v>790</v>
      </c>
      <c r="AV10" s="28" t="s">
        <v>804</v>
      </c>
      <c r="AW10" s="28" t="s">
        <v>926</v>
      </c>
      <c r="AX10" s="28" t="s">
        <v>558</v>
      </c>
      <c r="AY10" s="28" t="s">
        <v>558</v>
      </c>
      <c r="AZ10" s="28" t="s">
        <v>558</v>
      </c>
      <c r="BA10" s="28" t="s">
        <v>776</v>
      </c>
      <c r="BB10" s="28" t="s">
        <v>798</v>
      </c>
      <c r="BC10" s="28" t="s">
        <v>585</v>
      </c>
      <c r="BD10" s="28" t="s">
        <v>558</v>
      </c>
      <c r="BE10" s="28" t="s">
        <v>558</v>
      </c>
      <c r="BF10" s="28" t="s">
        <v>558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909</v>
      </c>
      <c r="BQ10" s="28" t="s">
        <v>772</v>
      </c>
      <c r="BR10" s="28" t="s">
        <v>772</v>
      </c>
      <c r="BS10" s="28" t="s">
        <v>772</v>
      </c>
      <c r="BT10" s="28">
        <v>0</v>
      </c>
      <c r="BU10" s="31">
        <v>46042</v>
      </c>
      <c r="BV10" s="28" t="s">
        <v>786</v>
      </c>
      <c r="BW10" s="31">
        <v>46043</v>
      </c>
      <c r="BX10" s="28" t="s">
        <v>787</v>
      </c>
      <c r="BY10" s="28" t="s">
        <v>810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45993</v>
      </c>
      <c r="CI10" s="31">
        <v>46066</v>
      </c>
      <c r="CJ10" s="28" t="s">
        <v>781</v>
      </c>
      <c r="CK10" s="28" t="s">
        <v>558</v>
      </c>
      <c r="CL10" s="28" t="s">
        <v>999</v>
      </c>
      <c r="CM10" s="28" t="s">
        <v>782</v>
      </c>
      <c r="CN10" s="28" t="s">
        <v>1011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28" t="s">
        <v>558</v>
      </c>
      <c r="DA10" s="28" t="s">
        <v>558</v>
      </c>
      <c r="DB10" s="28" t="s">
        <v>558</v>
      </c>
      <c r="DC10" s="28" t="s">
        <v>558</v>
      </c>
      <c r="DD10" s="28" t="s">
        <v>558</v>
      </c>
      <c r="DE10" s="28" t="s">
        <v>558</v>
      </c>
      <c r="DF10" s="28" t="s">
        <v>558</v>
      </c>
      <c r="DG10" s="28" t="s">
        <v>558</v>
      </c>
      <c r="DH10" s="28" t="s">
        <v>558</v>
      </c>
      <c r="DI10" s="28" t="s">
        <v>558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28" t="s">
        <v>558</v>
      </c>
      <c r="EH10" s="28" t="s">
        <v>558</v>
      </c>
      <c r="EI10" s="28" t="s">
        <v>558</v>
      </c>
      <c r="EJ10" s="28" t="s">
        <v>558</v>
      </c>
      <c r="EK10" s="28" t="s">
        <v>558</v>
      </c>
      <c r="EL10" s="28" t="s">
        <v>558</v>
      </c>
      <c r="EM10" s="28" t="s">
        <v>558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 t="s">
        <v>558</v>
      </c>
      <c r="EY10" s="28" t="s">
        <v>558</v>
      </c>
      <c r="EZ10" s="28" t="s">
        <v>558</v>
      </c>
      <c r="FA10" s="28" t="s">
        <v>558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28.2" thickBot="1" x14ac:dyDescent="0.35">
      <c r="A11" s="28" t="s">
        <v>607</v>
      </c>
      <c r="B11" s="28" t="s">
        <v>5</v>
      </c>
      <c r="C11" s="28" t="s">
        <v>20</v>
      </c>
      <c r="D11" s="28" t="s">
        <v>21</v>
      </c>
      <c r="E11" s="28">
        <v>211</v>
      </c>
      <c r="F11" s="28" t="s">
        <v>767</v>
      </c>
      <c r="G11" s="28" t="s">
        <v>799</v>
      </c>
      <c r="H11" s="29"/>
      <c r="I11" s="28">
        <v>160201</v>
      </c>
      <c r="J11" s="28" t="s">
        <v>5</v>
      </c>
      <c r="K11" s="28" t="s">
        <v>20</v>
      </c>
      <c r="L11" s="28" t="s">
        <v>21</v>
      </c>
      <c r="M11" s="28" t="s">
        <v>1012</v>
      </c>
      <c r="N11" s="28" t="s">
        <v>768</v>
      </c>
      <c r="O11" s="30">
        <v>75429024</v>
      </c>
      <c r="P11" s="28" t="s">
        <v>973</v>
      </c>
      <c r="Q11" s="28" t="s">
        <v>974</v>
      </c>
      <c r="R11" s="31">
        <v>37281</v>
      </c>
      <c r="S11" s="28" t="s">
        <v>769</v>
      </c>
      <c r="T11" s="28" t="s">
        <v>770</v>
      </c>
      <c r="U11" s="28" t="s">
        <v>792</v>
      </c>
      <c r="V11" s="28" t="s">
        <v>558</v>
      </c>
      <c r="W11" s="28">
        <v>23</v>
      </c>
      <c r="X11" s="28" t="s">
        <v>785</v>
      </c>
      <c r="Y11" s="28" t="s">
        <v>1013</v>
      </c>
      <c r="Z11" s="28" t="s">
        <v>5</v>
      </c>
      <c r="AA11" s="28" t="s">
        <v>20</v>
      </c>
      <c r="AB11" s="28" t="s">
        <v>21</v>
      </c>
      <c r="AC11" s="29"/>
      <c r="AD11" s="28" t="s">
        <v>772</v>
      </c>
      <c r="AE11" s="29"/>
      <c r="AF11" s="28" t="s">
        <v>773</v>
      </c>
      <c r="AG11" s="28">
        <v>75429024</v>
      </c>
      <c r="AH11" s="31">
        <v>46045</v>
      </c>
      <c r="AI11" s="28" t="s">
        <v>557</v>
      </c>
      <c r="AJ11" s="28" t="s">
        <v>558</v>
      </c>
      <c r="AK11" s="28" t="s">
        <v>558</v>
      </c>
      <c r="AL11" s="28" t="s">
        <v>858</v>
      </c>
      <c r="AM11" s="28" t="s">
        <v>558</v>
      </c>
      <c r="AN11" s="28" t="s">
        <v>558</v>
      </c>
      <c r="AO11" s="31">
        <v>46057</v>
      </c>
      <c r="AP11" s="28" t="s">
        <v>857</v>
      </c>
      <c r="AQ11" s="28" t="s">
        <v>774</v>
      </c>
      <c r="AR11" s="28" t="s">
        <v>772</v>
      </c>
      <c r="AS11" s="28" t="s">
        <v>560</v>
      </c>
      <c r="AT11" s="28" t="s">
        <v>560</v>
      </c>
      <c r="AU11" s="28" t="s">
        <v>790</v>
      </c>
      <c r="AV11" s="28" t="s">
        <v>804</v>
      </c>
      <c r="AW11" s="28" t="s">
        <v>926</v>
      </c>
      <c r="AX11" s="28" t="s">
        <v>585</v>
      </c>
      <c r="AY11" s="28" t="s">
        <v>772</v>
      </c>
      <c r="AZ11" s="28" t="s">
        <v>585</v>
      </c>
      <c r="BA11" s="28" t="s">
        <v>776</v>
      </c>
      <c r="BB11" s="28" t="s">
        <v>798</v>
      </c>
      <c r="BC11" s="28" t="s">
        <v>585</v>
      </c>
      <c r="BD11" s="28" t="s">
        <v>558</v>
      </c>
      <c r="BE11" s="28" t="s">
        <v>558</v>
      </c>
      <c r="BF11" s="28" t="s">
        <v>558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909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46045</v>
      </c>
      <c r="BV11" s="28" t="s">
        <v>778</v>
      </c>
      <c r="BW11" s="31">
        <v>46045</v>
      </c>
      <c r="BX11" s="28" t="s">
        <v>779</v>
      </c>
      <c r="BY11" s="28" t="s">
        <v>811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45811</v>
      </c>
      <c r="CI11" s="31">
        <v>46057</v>
      </c>
      <c r="CJ11" s="28" t="s">
        <v>781</v>
      </c>
      <c r="CK11" s="28" t="s">
        <v>558</v>
      </c>
      <c r="CL11" s="28" t="s">
        <v>782</v>
      </c>
      <c r="CM11" s="28" t="s">
        <v>782</v>
      </c>
      <c r="CN11" s="28" t="s">
        <v>788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 t="s">
        <v>558</v>
      </c>
      <c r="EL11" s="28" t="s">
        <v>558</v>
      </c>
      <c r="EM11" s="28" t="s">
        <v>558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>
        <v>1</v>
      </c>
      <c r="EY11" s="31">
        <v>46056</v>
      </c>
      <c r="EZ11" s="28" t="s">
        <v>783</v>
      </c>
      <c r="FA11" s="28" t="s">
        <v>918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28.2" thickBot="1" x14ac:dyDescent="0.35">
      <c r="A12" s="28" t="s">
        <v>607</v>
      </c>
      <c r="B12" s="28" t="s">
        <v>5</v>
      </c>
      <c r="C12" s="28" t="s">
        <v>20</v>
      </c>
      <c r="D12" s="28" t="s">
        <v>21</v>
      </c>
      <c r="E12" s="28">
        <v>211</v>
      </c>
      <c r="F12" s="28" t="s">
        <v>767</v>
      </c>
      <c r="G12" s="28" t="s">
        <v>799</v>
      </c>
      <c r="H12" s="29"/>
      <c r="I12" s="28">
        <v>160201</v>
      </c>
      <c r="J12" s="28" t="s">
        <v>5</v>
      </c>
      <c r="K12" s="28" t="s">
        <v>20</v>
      </c>
      <c r="L12" s="28" t="s">
        <v>21</v>
      </c>
      <c r="M12" s="28" t="s">
        <v>1014</v>
      </c>
      <c r="N12" s="28" t="s">
        <v>768</v>
      </c>
      <c r="O12" s="30">
        <v>74596572</v>
      </c>
      <c r="P12" s="28" t="s">
        <v>1015</v>
      </c>
      <c r="Q12" s="28" t="s">
        <v>1016</v>
      </c>
      <c r="R12" s="31">
        <v>36113</v>
      </c>
      <c r="S12" s="28" t="s">
        <v>769</v>
      </c>
      <c r="T12" s="28" t="s">
        <v>770</v>
      </c>
      <c r="U12" s="28" t="s">
        <v>792</v>
      </c>
      <c r="V12" s="28" t="s">
        <v>558</v>
      </c>
      <c r="W12" s="28">
        <v>27</v>
      </c>
      <c r="X12" s="28" t="s">
        <v>785</v>
      </c>
      <c r="Y12" s="28" t="s">
        <v>1017</v>
      </c>
      <c r="Z12" s="28" t="s">
        <v>5</v>
      </c>
      <c r="AA12" s="28" t="s">
        <v>20</v>
      </c>
      <c r="AB12" s="28" t="s">
        <v>21</v>
      </c>
      <c r="AC12" s="29"/>
      <c r="AD12" s="28" t="s">
        <v>772</v>
      </c>
      <c r="AE12" s="28" t="s">
        <v>838</v>
      </c>
      <c r="AF12" s="28" t="s">
        <v>773</v>
      </c>
      <c r="AG12" s="28">
        <v>74596572</v>
      </c>
      <c r="AH12" s="31">
        <v>46051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46052</v>
      </c>
      <c r="AP12" s="28" t="s">
        <v>857</v>
      </c>
      <c r="AQ12" s="28" t="s">
        <v>774</v>
      </c>
      <c r="AR12" s="28" t="s">
        <v>585</v>
      </c>
      <c r="AS12" s="28" t="s">
        <v>560</v>
      </c>
      <c r="AT12" s="28" t="s">
        <v>560</v>
      </c>
      <c r="AU12" s="28" t="s">
        <v>775</v>
      </c>
      <c r="AV12" s="28" t="s">
        <v>558</v>
      </c>
      <c r="AW12" s="28" t="s">
        <v>558</v>
      </c>
      <c r="AX12" s="28" t="s">
        <v>585</v>
      </c>
      <c r="AY12" s="28" t="s">
        <v>772</v>
      </c>
      <c r="AZ12" s="28" t="s">
        <v>585</v>
      </c>
      <c r="BA12" s="28" t="s">
        <v>776</v>
      </c>
      <c r="BB12" s="28" t="s">
        <v>798</v>
      </c>
      <c r="BC12" s="28" t="s">
        <v>585</v>
      </c>
      <c r="BD12" s="28" t="s">
        <v>558</v>
      </c>
      <c r="BE12" s="28" t="s">
        <v>558</v>
      </c>
      <c r="BF12" s="28" t="s">
        <v>558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909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46045</v>
      </c>
      <c r="BV12" s="28" t="s">
        <v>795</v>
      </c>
      <c r="BW12" s="31">
        <v>46046</v>
      </c>
      <c r="BX12" s="28" t="s">
        <v>787</v>
      </c>
      <c r="BY12" s="28" t="s">
        <v>811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46336</v>
      </c>
      <c r="CI12" s="31">
        <v>46055</v>
      </c>
      <c r="CJ12" s="28" t="s">
        <v>796</v>
      </c>
      <c r="CK12" s="28" t="s">
        <v>558</v>
      </c>
      <c r="CL12" s="28" t="s">
        <v>782</v>
      </c>
      <c r="CM12" s="28" t="s">
        <v>782</v>
      </c>
      <c r="CN12" s="28" t="s">
        <v>788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28" t="s">
        <v>558</v>
      </c>
      <c r="EH12" s="28" t="s">
        <v>558</v>
      </c>
      <c r="EI12" s="28" t="s">
        <v>558</v>
      </c>
      <c r="EJ12" s="28" t="s">
        <v>558</v>
      </c>
      <c r="EK12" s="28" t="s">
        <v>558</v>
      </c>
      <c r="EL12" s="28" t="s">
        <v>558</v>
      </c>
      <c r="EM12" s="28" t="s">
        <v>558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>
        <v>1</v>
      </c>
      <c r="EY12" s="31">
        <v>46059</v>
      </c>
      <c r="EZ12" s="28" t="s">
        <v>783</v>
      </c>
      <c r="FA12" s="28" t="s">
        <v>918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28.2" thickBot="1" x14ac:dyDescent="0.35">
      <c r="A13" s="28" t="s">
        <v>607</v>
      </c>
      <c r="B13" s="28" t="s">
        <v>5</v>
      </c>
      <c r="C13" s="28" t="s">
        <v>20</v>
      </c>
      <c r="D13" s="28" t="s">
        <v>21</v>
      </c>
      <c r="E13" s="28">
        <v>25393</v>
      </c>
      <c r="F13" s="28" t="s">
        <v>784</v>
      </c>
      <c r="G13" s="28" t="s">
        <v>945</v>
      </c>
      <c r="H13" s="29"/>
      <c r="I13" s="28">
        <v>160201</v>
      </c>
      <c r="J13" s="28" t="s">
        <v>5</v>
      </c>
      <c r="K13" s="28" t="s">
        <v>20</v>
      </c>
      <c r="L13" s="28" t="s">
        <v>21</v>
      </c>
      <c r="M13" s="28" t="s">
        <v>1018</v>
      </c>
      <c r="N13" s="28" t="s">
        <v>768</v>
      </c>
      <c r="O13" s="30">
        <v>63209217</v>
      </c>
      <c r="P13" s="28" t="s">
        <v>1019</v>
      </c>
      <c r="Q13" s="28" t="s">
        <v>1020</v>
      </c>
      <c r="R13" s="31">
        <v>36757</v>
      </c>
      <c r="S13" s="28" t="s">
        <v>769</v>
      </c>
      <c r="T13" s="28" t="s">
        <v>770</v>
      </c>
      <c r="U13" s="28" t="s">
        <v>792</v>
      </c>
      <c r="V13" s="28" t="s">
        <v>558</v>
      </c>
      <c r="W13" s="28">
        <v>25</v>
      </c>
      <c r="X13" s="28" t="s">
        <v>785</v>
      </c>
      <c r="Y13" s="28" t="s">
        <v>1021</v>
      </c>
      <c r="Z13" s="28" t="s">
        <v>5</v>
      </c>
      <c r="AA13" s="28" t="s">
        <v>20</v>
      </c>
      <c r="AB13" s="28" t="s">
        <v>21</v>
      </c>
      <c r="AC13" s="29"/>
      <c r="AD13" s="28" t="s">
        <v>772</v>
      </c>
      <c r="AE13" s="29"/>
      <c r="AF13" s="28" t="s">
        <v>773</v>
      </c>
      <c r="AG13" s="28">
        <v>63209217</v>
      </c>
      <c r="AH13" s="31">
        <v>46037</v>
      </c>
      <c r="AI13" s="28" t="s">
        <v>557</v>
      </c>
      <c r="AJ13" s="28" t="s">
        <v>558</v>
      </c>
      <c r="AK13" s="28" t="s">
        <v>558</v>
      </c>
      <c r="AL13" s="28" t="s">
        <v>553</v>
      </c>
      <c r="AM13" s="28" t="s">
        <v>558</v>
      </c>
      <c r="AN13" s="28" t="s">
        <v>558</v>
      </c>
      <c r="AO13" s="31">
        <v>46037</v>
      </c>
      <c r="AP13" s="28" t="s">
        <v>857</v>
      </c>
      <c r="AQ13" s="28" t="s">
        <v>774</v>
      </c>
      <c r="AR13" s="28" t="s">
        <v>585</v>
      </c>
      <c r="AS13" s="28" t="s">
        <v>560</v>
      </c>
      <c r="AT13" s="28" t="s">
        <v>560</v>
      </c>
      <c r="AU13" s="28" t="s">
        <v>775</v>
      </c>
      <c r="AV13" s="28" t="s">
        <v>558</v>
      </c>
      <c r="AW13" s="28" t="s">
        <v>558</v>
      </c>
      <c r="AX13" s="28" t="s">
        <v>585</v>
      </c>
      <c r="AY13" s="28" t="s">
        <v>772</v>
      </c>
      <c r="AZ13" s="28" t="s">
        <v>585</v>
      </c>
      <c r="BA13" s="28" t="s">
        <v>776</v>
      </c>
      <c r="BB13" s="28" t="s">
        <v>798</v>
      </c>
      <c r="BC13" s="28" t="s">
        <v>585</v>
      </c>
      <c r="BD13" s="28" t="s">
        <v>558</v>
      </c>
      <c r="BE13" s="28" t="s">
        <v>558</v>
      </c>
      <c r="BF13" s="28" t="s">
        <v>558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909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46036</v>
      </c>
      <c r="BV13" s="28" t="s">
        <v>778</v>
      </c>
      <c r="BW13" s="31">
        <v>46037</v>
      </c>
      <c r="BX13" s="28" t="s">
        <v>787</v>
      </c>
      <c r="BY13" s="28" t="s">
        <v>958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45993</v>
      </c>
      <c r="CI13" s="31">
        <v>46055</v>
      </c>
      <c r="CJ13" s="28" t="s">
        <v>781</v>
      </c>
      <c r="CK13" s="28" t="s">
        <v>558</v>
      </c>
      <c r="CL13" s="28" t="s">
        <v>782</v>
      </c>
      <c r="CM13" s="28" t="s">
        <v>782</v>
      </c>
      <c r="CN13" s="28" t="s">
        <v>788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28" t="s">
        <v>558</v>
      </c>
      <c r="DA13" s="28" t="s">
        <v>558</v>
      </c>
      <c r="DB13" s="28" t="s">
        <v>558</v>
      </c>
      <c r="DC13" s="28" t="s">
        <v>558</v>
      </c>
      <c r="DD13" s="28" t="s">
        <v>558</v>
      </c>
      <c r="DE13" s="28" t="s">
        <v>558</v>
      </c>
      <c r="DF13" s="28" t="s">
        <v>558</v>
      </c>
      <c r="DG13" s="28" t="s">
        <v>558</v>
      </c>
      <c r="DH13" s="28" t="s">
        <v>558</v>
      </c>
      <c r="DI13" s="28" t="s">
        <v>558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28" t="s">
        <v>558</v>
      </c>
      <c r="EH13" s="28" t="s">
        <v>558</v>
      </c>
      <c r="EI13" s="28" t="s">
        <v>558</v>
      </c>
      <c r="EJ13" s="28" t="s">
        <v>558</v>
      </c>
      <c r="EK13" s="28" t="s">
        <v>558</v>
      </c>
      <c r="EL13" s="28" t="s">
        <v>558</v>
      </c>
      <c r="EM13" s="28" t="s">
        <v>558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>
        <v>1</v>
      </c>
      <c r="EY13" s="31">
        <v>46059</v>
      </c>
      <c r="EZ13" s="28" t="s">
        <v>783</v>
      </c>
      <c r="FA13" s="28" t="s">
        <v>918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15" thickBot="1" x14ac:dyDescent="0.35">
      <c r="A14" s="28" t="s">
        <v>607</v>
      </c>
      <c r="B14" s="28" t="s">
        <v>5</v>
      </c>
      <c r="C14" s="28" t="s">
        <v>20</v>
      </c>
      <c r="D14" s="28" t="s">
        <v>21</v>
      </c>
      <c r="E14" s="28">
        <v>213</v>
      </c>
      <c r="F14" s="28" t="s">
        <v>784</v>
      </c>
      <c r="G14" s="28" t="s">
        <v>946</v>
      </c>
      <c r="H14" s="29"/>
      <c r="I14" s="28">
        <v>160201</v>
      </c>
      <c r="J14" s="28" t="s">
        <v>5</v>
      </c>
      <c r="K14" s="28" t="s">
        <v>20</v>
      </c>
      <c r="L14" s="28" t="s">
        <v>21</v>
      </c>
      <c r="M14" s="28" t="s">
        <v>1022</v>
      </c>
      <c r="N14" s="28" t="s">
        <v>768</v>
      </c>
      <c r="O14" s="30">
        <v>42375369</v>
      </c>
      <c r="P14" s="28" t="s">
        <v>1023</v>
      </c>
      <c r="Q14" s="28" t="s">
        <v>1024</v>
      </c>
      <c r="R14" s="31">
        <v>30602</v>
      </c>
      <c r="S14" s="28" t="s">
        <v>769</v>
      </c>
      <c r="T14" s="28" t="s">
        <v>770</v>
      </c>
      <c r="U14" s="28" t="s">
        <v>792</v>
      </c>
      <c r="V14" s="28" t="s">
        <v>558</v>
      </c>
      <c r="W14" s="28">
        <v>42</v>
      </c>
      <c r="X14" s="28" t="s">
        <v>785</v>
      </c>
      <c r="Y14" s="28" t="s">
        <v>947</v>
      </c>
      <c r="Z14" s="28" t="s">
        <v>5</v>
      </c>
      <c r="AA14" s="28" t="s">
        <v>20</v>
      </c>
      <c r="AB14" s="28" t="s">
        <v>21</v>
      </c>
      <c r="AC14" s="29"/>
      <c r="AD14" s="28" t="s">
        <v>772</v>
      </c>
      <c r="AE14" s="28" t="s">
        <v>838</v>
      </c>
      <c r="AF14" s="28" t="s">
        <v>773</v>
      </c>
      <c r="AG14" s="28">
        <v>42375369</v>
      </c>
      <c r="AH14" s="31">
        <v>46046</v>
      </c>
      <c r="AI14" s="28" t="s">
        <v>557</v>
      </c>
      <c r="AJ14" s="28" t="s">
        <v>558</v>
      </c>
      <c r="AK14" s="28" t="s">
        <v>558</v>
      </c>
      <c r="AL14" s="28" t="s">
        <v>912</v>
      </c>
      <c r="AM14" s="28" t="s">
        <v>558</v>
      </c>
      <c r="AN14" s="28" t="s">
        <v>558</v>
      </c>
      <c r="AO14" s="31">
        <v>46046</v>
      </c>
      <c r="AP14" s="28" t="s">
        <v>857</v>
      </c>
      <c r="AQ14" s="28" t="s">
        <v>774</v>
      </c>
      <c r="AR14" s="28" t="s">
        <v>585</v>
      </c>
      <c r="AS14" s="28" t="s">
        <v>560</v>
      </c>
      <c r="AT14" s="28" t="s">
        <v>560</v>
      </c>
      <c r="AU14" s="28" t="s">
        <v>775</v>
      </c>
      <c r="AV14" s="28" t="s">
        <v>558</v>
      </c>
      <c r="AW14" s="28" t="s">
        <v>558</v>
      </c>
      <c r="AX14" s="28" t="s">
        <v>585</v>
      </c>
      <c r="AY14" s="28" t="s">
        <v>772</v>
      </c>
      <c r="AZ14" s="28" t="s">
        <v>560</v>
      </c>
      <c r="BA14" s="28" t="s">
        <v>776</v>
      </c>
      <c r="BB14" s="28" t="s">
        <v>798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909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46044</v>
      </c>
      <c r="BV14" s="28" t="s">
        <v>817</v>
      </c>
      <c r="BW14" s="31">
        <v>46044</v>
      </c>
      <c r="BX14" s="28" t="s">
        <v>787</v>
      </c>
      <c r="BY14" s="28" t="s">
        <v>876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46039</v>
      </c>
      <c r="CI14" s="31">
        <v>46051</v>
      </c>
      <c r="CJ14" s="28" t="s">
        <v>781</v>
      </c>
      <c r="CK14" s="28" t="s">
        <v>558</v>
      </c>
      <c r="CL14" s="28" t="s">
        <v>782</v>
      </c>
      <c r="CM14" s="28" t="s">
        <v>782</v>
      </c>
      <c r="CN14" s="28" t="s">
        <v>788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28" t="s">
        <v>558</v>
      </c>
      <c r="DA14" s="28" t="s">
        <v>558</v>
      </c>
      <c r="DB14" s="28" t="s">
        <v>558</v>
      </c>
      <c r="DC14" s="28" t="s">
        <v>558</v>
      </c>
      <c r="DD14" s="28" t="s">
        <v>558</v>
      </c>
      <c r="DE14" s="28" t="s">
        <v>558</v>
      </c>
      <c r="DF14" s="28" t="s">
        <v>558</v>
      </c>
      <c r="DG14" s="28" t="s">
        <v>558</v>
      </c>
      <c r="DH14" s="28" t="s">
        <v>558</v>
      </c>
      <c r="DI14" s="28" t="s">
        <v>558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28" t="s">
        <v>558</v>
      </c>
      <c r="EH14" s="28" t="s">
        <v>558</v>
      </c>
      <c r="EI14" s="28" t="s">
        <v>558</v>
      </c>
      <c r="EJ14" s="28" t="s">
        <v>558</v>
      </c>
      <c r="EK14" s="28" t="s">
        <v>558</v>
      </c>
      <c r="EL14" s="28" t="s">
        <v>558</v>
      </c>
      <c r="EM14" s="28" t="s">
        <v>558</v>
      </c>
      <c r="EN14" s="28" t="s">
        <v>558</v>
      </c>
      <c r="EO14" s="28" t="s">
        <v>558</v>
      </c>
      <c r="EP14" s="28" t="s">
        <v>558</v>
      </c>
      <c r="EQ14" s="28" t="s">
        <v>558</v>
      </c>
      <c r="ER14" s="28" t="s">
        <v>558</v>
      </c>
      <c r="ES14" s="28" t="s">
        <v>558</v>
      </c>
      <c r="ET14" s="28" t="s">
        <v>558</v>
      </c>
      <c r="EU14" s="28" t="s">
        <v>558</v>
      </c>
      <c r="EV14" s="28" t="s">
        <v>558</v>
      </c>
      <c r="EW14" s="28" t="s">
        <v>558</v>
      </c>
      <c r="EX14" s="28" t="s">
        <v>558</v>
      </c>
      <c r="EY14" s="28" t="s">
        <v>558</v>
      </c>
      <c r="EZ14" s="28" t="s">
        <v>558</v>
      </c>
      <c r="FA14" s="28" t="s">
        <v>558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15" thickBot="1" x14ac:dyDescent="0.35">
      <c r="A15" s="28" t="s">
        <v>607</v>
      </c>
      <c r="B15" s="28" t="s">
        <v>5</v>
      </c>
      <c r="C15" s="28" t="s">
        <v>20</v>
      </c>
      <c r="D15" s="28" t="s">
        <v>21</v>
      </c>
      <c r="E15" s="28">
        <v>228</v>
      </c>
      <c r="F15" s="28" t="s">
        <v>767</v>
      </c>
      <c r="G15" s="28" t="s">
        <v>919</v>
      </c>
      <c r="H15" s="29"/>
      <c r="I15" s="28">
        <v>160201</v>
      </c>
      <c r="J15" s="28" t="s">
        <v>5</v>
      </c>
      <c r="K15" s="28" t="s">
        <v>20</v>
      </c>
      <c r="L15" s="28" t="s">
        <v>21</v>
      </c>
      <c r="M15" s="28" t="s">
        <v>1025</v>
      </c>
      <c r="N15" s="28" t="s">
        <v>768</v>
      </c>
      <c r="O15" s="30">
        <v>48348131</v>
      </c>
      <c r="P15" s="28" t="s">
        <v>993</v>
      </c>
      <c r="Q15" s="28" t="s">
        <v>1026</v>
      </c>
      <c r="R15" s="31">
        <v>14633</v>
      </c>
      <c r="S15" s="28" t="s">
        <v>769</v>
      </c>
      <c r="T15" s="28" t="s">
        <v>770</v>
      </c>
      <c r="U15" s="28" t="s">
        <v>792</v>
      </c>
      <c r="V15" s="28" t="s">
        <v>558</v>
      </c>
      <c r="W15" s="28">
        <v>85</v>
      </c>
      <c r="X15" s="28" t="s">
        <v>771</v>
      </c>
      <c r="Y15" s="28" t="s">
        <v>1027</v>
      </c>
      <c r="Z15" s="28" t="s">
        <v>5</v>
      </c>
      <c r="AA15" s="28" t="s">
        <v>20</v>
      </c>
      <c r="AB15" s="28" t="s">
        <v>21</v>
      </c>
      <c r="AC15" s="29"/>
      <c r="AD15" s="28" t="s">
        <v>772</v>
      </c>
      <c r="AE15" s="28" t="s">
        <v>838</v>
      </c>
      <c r="AF15" s="28" t="s">
        <v>773</v>
      </c>
      <c r="AG15" s="28">
        <v>48348131</v>
      </c>
      <c r="AH15" s="31">
        <v>46034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46038</v>
      </c>
      <c r="AP15" s="28" t="s">
        <v>857</v>
      </c>
      <c r="AQ15" s="28" t="s">
        <v>774</v>
      </c>
      <c r="AR15" s="28" t="s">
        <v>585</v>
      </c>
      <c r="AS15" s="28" t="s">
        <v>560</v>
      </c>
      <c r="AT15" s="28" t="s">
        <v>560</v>
      </c>
      <c r="AU15" s="28" t="s">
        <v>775</v>
      </c>
      <c r="AV15" s="28" t="s">
        <v>558</v>
      </c>
      <c r="AW15" s="28" t="s">
        <v>558</v>
      </c>
      <c r="AX15" s="28" t="s">
        <v>585</v>
      </c>
      <c r="AY15" s="28" t="s">
        <v>772</v>
      </c>
      <c r="AZ15" s="28" t="s">
        <v>585</v>
      </c>
      <c r="BA15" s="28" t="s">
        <v>776</v>
      </c>
      <c r="BB15" s="28" t="s">
        <v>798</v>
      </c>
      <c r="BC15" s="28" t="s">
        <v>585</v>
      </c>
      <c r="BD15" s="28" t="s">
        <v>558</v>
      </c>
      <c r="BE15" s="28" t="s">
        <v>558</v>
      </c>
      <c r="BF15" s="28" t="s">
        <v>585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560</v>
      </c>
      <c r="BL15" s="28" t="s">
        <v>968</v>
      </c>
      <c r="BM15" s="28" t="s">
        <v>558</v>
      </c>
      <c r="BN15" s="28" t="s">
        <v>585</v>
      </c>
      <c r="BO15" s="28" t="s">
        <v>558</v>
      </c>
      <c r="BP15" s="28" t="s">
        <v>909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46034</v>
      </c>
      <c r="BV15" s="28" t="s">
        <v>778</v>
      </c>
      <c r="BW15" s="31">
        <v>46034</v>
      </c>
      <c r="BX15" s="28" t="s">
        <v>787</v>
      </c>
      <c r="BY15" s="28" t="s">
        <v>855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45915</v>
      </c>
      <c r="CI15" s="31">
        <v>46043</v>
      </c>
      <c r="CJ15" s="28" t="s">
        <v>781</v>
      </c>
      <c r="CK15" s="28" t="s">
        <v>558</v>
      </c>
      <c r="CL15" s="28" t="s">
        <v>800</v>
      </c>
      <c r="CM15" s="28" t="s">
        <v>782</v>
      </c>
      <c r="CN15" s="28" t="s">
        <v>788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28" t="s">
        <v>558</v>
      </c>
      <c r="DA15" s="28" t="s">
        <v>558</v>
      </c>
      <c r="DB15" s="28" t="s">
        <v>558</v>
      </c>
      <c r="DC15" s="28" t="s">
        <v>558</v>
      </c>
      <c r="DD15" s="28" t="s">
        <v>558</v>
      </c>
      <c r="DE15" s="28" t="s">
        <v>558</v>
      </c>
      <c r="DF15" s="28" t="s">
        <v>558</v>
      </c>
      <c r="DG15" s="28" t="s">
        <v>558</v>
      </c>
      <c r="DH15" s="28" t="s">
        <v>558</v>
      </c>
      <c r="DI15" s="28" t="s">
        <v>558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28" t="s">
        <v>558</v>
      </c>
      <c r="EH15" s="28" t="s">
        <v>558</v>
      </c>
      <c r="EI15" s="28" t="s">
        <v>558</v>
      </c>
      <c r="EJ15" s="28" t="s">
        <v>558</v>
      </c>
      <c r="EK15" s="28" t="s">
        <v>558</v>
      </c>
      <c r="EL15" s="28" t="s">
        <v>558</v>
      </c>
      <c r="EM15" s="28" t="s">
        <v>558</v>
      </c>
      <c r="EN15" s="28" t="s">
        <v>585</v>
      </c>
      <c r="EO15" s="28" t="s">
        <v>558</v>
      </c>
      <c r="EP15" s="28" t="s">
        <v>549</v>
      </c>
      <c r="EQ15" s="28" t="s">
        <v>558</v>
      </c>
      <c r="ER15" s="28" t="s">
        <v>558</v>
      </c>
      <c r="ES15" s="28" t="s">
        <v>558</v>
      </c>
      <c r="ET15" s="28">
        <v>5</v>
      </c>
      <c r="EU15" s="31">
        <v>46043</v>
      </c>
      <c r="EV15" s="28" t="s">
        <v>558</v>
      </c>
      <c r="EW15" s="28" t="s">
        <v>988</v>
      </c>
      <c r="EX15" s="28" t="s">
        <v>558</v>
      </c>
      <c r="EY15" s="28" t="s">
        <v>558</v>
      </c>
      <c r="EZ15" s="28" t="s">
        <v>558</v>
      </c>
      <c r="FA15" s="28" t="s">
        <v>558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15" thickBot="1" x14ac:dyDescent="0.35">
      <c r="A16" s="28" t="s">
        <v>607</v>
      </c>
      <c r="B16" s="28" t="s">
        <v>5</v>
      </c>
      <c r="C16" s="28" t="s">
        <v>20</v>
      </c>
      <c r="D16" s="28" t="s">
        <v>21</v>
      </c>
      <c r="E16" s="28">
        <v>228</v>
      </c>
      <c r="F16" s="28" t="s">
        <v>767</v>
      </c>
      <c r="G16" s="28" t="s">
        <v>919</v>
      </c>
      <c r="H16" s="29"/>
      <c r="I16" s="28">
        <v>160201</v>
      </c>
      <c r="J16" s="28" t="s">
        <v>5</v>
      </c>
      <c r="K16" s="28" t="s">
        <v>20</v>
      </c>
      <c r="L16" s="28" t="s">
        <v>21</v>
      </c>
      <c r="M16" s="28" t="s">
        <v>1028</v>
      </c>
      <c r="N16" s="28" t="s">
        <v>768</v>
      </c>
      <c r="O16" s="30">
        <v>42181471</v>
      </c>
      <c r="P16" s="28" t="s">
        <v>1029</v>
      </c>
      <c r="Q16" s="28" t="s">
        <v>1030</v>
      </c>
      <c r="R16" s="31">
        <v>30665</v>
      </c>
      <c r="S16" s="28" t="s">
        <v>769</v>
      </c>
      <c r="T16" s="28" t="s">
        <v>770</v>
      </c>
      <c r="U16" s="28" t="s">
        <v>792</v>
      </c>
      <c r="V16" s="28" t="s">
        <v>558</v>
      </c>
      <c r="W16" s="28">
        <v>42</v>
      </c>
      <c r="X16" s="28" t="s">
        <v>785</v>
      </c>
      <c r="Y16" s="28" t="s">
        <v>1031</v>
      </c>
      <c r="Z16" s="28" t="s">
        <v>5</v>
      </c>
      <c r="AA16" s="28" t="s">
        <v>20</v>
      </c>
      <c r="AB16" s="28" t="s">
        <v>21</v>
      </c>
      <c r="AC16" s="29"/>
      <c r="AD16" s="28" t="s">
        <v>772</v>
      </c>
      <c r="AE16" s="29"/>
      <c r="AF16" s="28" t="s">
        <v>773</v>
      </c>
      <c r="AG16" s="28">
        <v>42181471</v>
      </c>
      <c r="AH16" s="31">
        <v>46027</v>
      </c>
      <c r="AI16" s="28" t="s">
        <v>557</v>
      </c>
      <c r="AJ16" s="28" t="s">
        <v>558</v>
      </c>
      <c r="AK16" s="28" t="s">
        <v>558</v>
      </c>
      <c r="AL16" s="28" t="s">
        <v>553</v>
      </c>
      <c r="AM16" s="28" t="s">
        <v>558</v>
      </c>
      <c r="AN16" s="28" t="s">
        <v>558</v>
      </c>
      <c r="AO16" s="31">
        <v>46029</v>
      </c>
      <c r="AP16" s="28" t="s">
        <v>857</v>
      </c>
      <c r="AQ16" s="28" t="s">
        <v>774</v>
      </c>
      <c r="AR16" s="28" t="s">
        <v>585</v>
      </c>
      <c r="AS16" s="28" t="s">
        <v>560</v>
      </c>
      <c r="AT16" s="28" t="s">
        <v>560</v>
      </c>
      <c r="AU16" s="28" t="s">
        <v>775</v>
      </c>
      <c r="AV16" s="28" t="s">
        <v>558</v>
      </c>
      <c r="AW16" s="28" t="s">
        <v>558</v>
      </c>
      <c r="AX16" s="28" t="s">
        <v>585</v>
      </c>
      <c r="AY16" s="28" t="s">
        <v>772</v>
      </c>
      <c r="AZ16" s="28" t="s">
        <v>585</v>
      </c>
      <c r="BA16" s="28" t="s">
        <v>776</v>
      </c>
      <c r="BB16" s="28" t="s">
        <v>798</v>
      </c>
      <c r="BC16" s="28" t="s">
        <v>585</v>
      </c>
      <c r="BD16" s="28" t="s">
        <v>558</v>
      </c>
      <c r="BE16" s="28" t="s">
        <v>558</v>
      </c>
      <c r="BF16" s="28" t="s">
        <v>558</v>
      </c>
      <c r="BG16" s="28" t="s">
        <v>585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909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46027</v>
      </c>
      <c r="BV16" s="28" t="s">
        <v>778</v>
      </c>
      <c r="BW16" s="31">
        <v>46027</v>
      </c>
      <c r="BX16" s="28" t="s">
        <v>787</v>
      </c>
      <c r="BY16" s="28" t="s">
        <v>1032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45998</v>
      </c>
      <c r="CI16" s="31">
        <v>46031</v>
      </c>
      <c r="CJ16" s="28" t="s">
        <v>781</v>
      </c>
      <c r="CK16" s="28" t="s">
        <v>558</v>
      </c>
      <c r="CL16" s="28" t="s">
        <v>782</v>
      </c>
      <c r="CM16" s="28" t="s">
        <v>881</v>
      </c>
      <c r="CN16" s="28" t="s">
        <v>788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28" t="s">
        <v>558</v>
      </c>
      <c r="EH16" s="28" t="s">
        <v>558</v>
      </c>
      <c r="EI16" s="28" t="s">
        <v>558</v>
      </c>
      <c r="EJ16" s="28" t="s">
        <v>558</v>
      </c>
      <c r="EK16" s="28" t="s">
        <v>558</v>
      </c>
      <c r="EL16" s="28" t="s">
        <v>558</v>
      </c>
      <c r="EM16" s="28" t="s">
        <v>558</v>
      </c>
      <c r="EN16" s="28" t="s">
        <v>558</v>
      </c>
      <c r="EO16" s="28" t="s">
        <v>558</v>
      </c>
      <c r="EP16" s="28" t="s">
        <v>558</v>
      </c>
      <c r="EQ16" s="28" t="s">
        <v>558</v>
      </c>
      <c r="ER16" s="28" t="s">
        <v>558</v>
      </c>
      <c r="ES16" s="28" t="s">
        <v>558</v>
      </c>
      <c r="ET16" s="28" t="s">
        <v>558</v>
      </c>
      <c r="EU16" s="28" t="s">
        <v>558</v>
      </c>
      <c r="EV16" s="28" t="s">
        <v>558</v>
      </c>
      <c r="EW16" s="28" t="s">
        <v>558</v>
      </c>
      <c r="EX16" s="28" t="s">
        <v>558</v>
      </c>
      <c r="EY16" s="28" t="s">
        <v>558</v>
      </c>
      <c r="EZ16" s="28" t="s">
        <v>558</v>
      </c>
      <c r="FA16" s="28" t="s">
        <v>558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28.2" thickBot="1" x14ac:dyDescent="0.35">
      <c r="A17" s="28" t="s">
        <v>607</v>
      </c>
      <c r="B17" s="28" t="s">
        <v>5</v>
      </c>
      <c r="C17" s="28" t="s">
        <v>20</v>
      </c>
      <c r="D17" s="28" t="s">
        <v>21</v>
      </c>
      <c r="E17" s="28">
        <v>7326</v>
      </c>
      <c r="F17" s="28" t="s">
        <v>842</v>
      </c>
      <c r="G17" s="28" t="s">
        <v>871</v>
      </c>
      <c r="H17" s="29"/>
      <c r="I17" s="28">
        <v>160201</v>
      </c>
      <c r="J17" s="28" t="s">
        <v>5</v>
      </c>
      <c r="K17" s="28" t="s">
        <v>20</v>
      </c>
      <c r="L17" s="28" t="s">
        <v>21</v>
      </c>
      <c r="M17" s="28" t="s">
        <v>1033</v>
      </c>
      <c r="N17" s="28" t="s">
        <v>768</v>
      </c>
      <c r="O17" s="30">
        <v>47624384</v>
      </c>
      <c r="P17" s="28" t="s">
        <v>911</v>
      </c>
      <c r="Q17" s="28" t="s">
        <v>1034</v>
      </c>
      <c r="R17" s="31">
        <v>30165</v>
      </c>
      <c r="S17" s="28" t="s">
        <v>769</v>
      </c>
      <c r="T17" s="28" t="s">
        <v>770</v>
      </c>
      <c r="U17" s="28" t="s">
        <v>792</v>
      </c>
      <c r="V17" s="28" t="s">
        <v>558</v>
      </c>
      <c r="W17" s="28">
        <v>43</v>
      </c>
      <c r="X17" s="28" t="s">
        <v>785</v>
      </c>
      <c r="Y17" s="28" t="s">
        <v>1035</v>
      </c>
      <c r="Z17" s="28" t="s">
        <v>5</v>
      </c>
      <c r="AA17" s="28" t="s">
        <v>20</v>
      </c>
      <c r="AB17" s="28" t="s">
        <v>21</v>
      </c>
      <c r="AC17" s="29"/>
      <c r="AD17" s="28" t="s">
        <v>772</v>
      </c>
      <c r="AE17" s="28" t="s">
        <v>838</v>
      </c>
      <c r="AF17" s="28" t="s">
        <v>773</v>
      </c>
      <c r="AG17" s="28">
        <v>47624384</v>
      </c>
      <c r="AH17" s="31">
        <v>46051</v>
      </c>
      <c r="AI17" s="28" t="s">
        <v>557</v>
      </c>
      <c r="AJ17" s="28" t="s">
        <v>558</v>
      </c>
      <c r="AK17" s="28" t="s">
        <v>558</v>
      </c>
      <c r="AL17" s="28" t="s">
        <v>858</v>
      </c>
      <c r="AM17" s="28" t="s">
        <v>558</v>
      </c>
      <c r="AN17" s="28" t="s">
        <v>558</v>
      </c>
      <c r="AO17" s="31">
        <v>46054</v>
      </c>
      <c r="AP17" s="28" t="s">
        <v>857</v>
      </c>
      <c r="AQ17" s="28" t="s">
        <v>774</v>
      </c>
      <c r="AR17" s="28" t="s">
        <v>585</v>
      </c>
      <c r="AS17" s="28" t="s">
        <v>560</v>
      </c>
      <c r="AT17" s="28" t="s">
        <v>560</v>
      </c>
      <c r="AU17" s="28" t="s">
        <v>775</v>
      </c>
      <c r="AV17" s="28" t="s">
        <v>558</v>
      </c>
      <c r="AW17" s="28" t="s">
        <v>558</v>
      </c>
      <c r="AX17" s="28" t="s">
        <v>585</v>
      </c>
      <c r="AY17" s="28" t="s">
        <v>772</v>
      </c>
      <c r="AZ17" s="28" t="s">
        <v>585</v>
      </c>
      <c r="BA17" s="28" t="s">
        <v>776</v>
      </c>
      <c r="BB17" s="28" t="s">
        <v>798</v>
      </c>
      <c r="BC17" s="28" t="s">
        <v>585</v>
      </c>
      <c r="BD17" s="28" t="s">
        <v>558</v>
      </c>
      <c r="BE17" s="28" t="s">
        <v>558</v>
      </c>
      <c r="BF17" s="28" t="s">
        <v>558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909</v>
      </c>
      <c r="BQ17" s="28" t="s">
        <v>585</v>
      </c>
      <c r="BR17" s="28" t="s">
        <v>585</v>
      </c>
      <c r="BS17" s="28" t="s">
        <v>772</v>
      </c>
      <c r="BT17" s="28">
        <v>0</v>
      </c>
      <c r="BU17" s="31">
        <v>46050</v>
      </c>
      <c r="BV17" s="28" t="s">
        <v>786</v>
      </c>
      <c r="BW17" s="31">
        <v>46050</v>
      </c>
      <c r="BX17" s="28" t="s">
        <v>787</v>
      </c>
      <c r="BY17" s="28" t="s">
        <v>1036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46044</v>
      </c>
      <c r="CI17" s="31">
        <v>46065</v>
      </c>
      <c r="CJ17" s="28" t="s">
        <v>781</v>
      </c>
      <c r="CK17" s="28" t="s">
        <v>558</v>
      </c>
      <c r="CL17" s="28" t="s">
        <v>901</v>
      </c>
      <c r="CM17" s="28" t="s">
        <v>782</v>
      </c>
      <c r="CN17" s="28" t="s">
        <v>788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28" t="s">
        <v>558</v>
      </c>
      <c r="DA17" s="28" t="s">
        <v>558</v>
      </c>
      <c r="DB17" s="28" t="s">
        <v>558</v>
      </c>
      <c r="DC17" s="28" t="s">
        <v>558</v>
      </c>
      <c r="DD17" s="28" t="s">
        <v>558</v>
      </c>
      <c r="DE17" s="28" t="s">
        <v>558</v>
      </c>
      <c r="DF17" s="28" t="s">
        <v>558</v>
      </c>
      <c r="DG17" s="28" t="s">
        <v>558</v>
      </c>
      <c r="DH17" s="28" t="s">
        <v>558</v>
      </c>
      <c r="DI17" s="28" t="s">
        <v>558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28" t="s">
        <v>558</v>
      </c>
      <c r="EH17" s="28" t="s">
        <v>558</v>
      </c>
      <c r="EI17" s="28" t="s">
        <v>558</v>
      </c>
      <c r="EJ17" s="28" t="s">
        <v>558</v>
      </c>
      <c r="EK17" s="28" t="s">
        <v>558</v>
      </c>
      <c r="EL17" s="28" t="s">
        <v>558</v>
      </c>
      <c r="EM17" s="28" t="s">
        <v>558</v>
      </c>
      <c r="EN17" s="28" t="s">
        <v>558</v>
      </c>
      <c r="EO17" s="28" t="s">
        <v>558</v>
      </c>
      <c r="EP17" s="28" t="s">
        <v>558</v>
      </c>
      <c r="EQ17" s="28" t="s">
        <v>558</v>
      </c>
      <c r="ER17" s="28" t="s">
        <v>558</v>
      </c>
      <c r="ES17" s="28" t="s">
        <v>558</v>
      </c>
      <c r="ET17" s="28" t="s">
        <v>558</v>
      </c>
      <c r="EU17" s="28" t="s">
        <v>558</v>
      </c>
      <c r="EV17" s="28" t="s">
        <v>558</v>
      </c>
      <c r="EW17" s="28" t="s">
        <v>558</v>
      </c>
      <c r="EX17" s="28" t="s">
        <v>558</v>
      </c>
      <c r="EY17" s="28" t="s">
        <v>558</v>
      </c>
      <c r="EZ17" s="28" t="s">
        <v>558</v>
      </c>
      <c r="FA17" s="28" t="s">
        <v>558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15" thickBot="1" x14ac:dyDescent="0.35">
      <c r="A18" s="28" t="s">
        <v>607</v>
      </c>
      <c r="B18" s="28" t="s">
        <v>5</v>
      </c>
      <c r="C18" s="28" t="s">
        <v>20</v>
      </c>
      <c r="D18" s="28" t="s">
        <v>21</v>
      </c>
      <c r="E18" s="28">
        <v>7325</v>
      </c>
      <c r="F18" s="28" t="s">
        <v>842</v>
      </c>
      <c r="G18" s="28" t="s">
        <v>843</v>
      </c>
      <c r="H18" s="29"/>
      <c r="I18" s="28">
        <v>160201</v>
      </c>
      <c r="J18" s="28" t="s">
        <v>5</v>
      </c>
      <c r="K18" s="28" t="s">
        <v>20</v>
      </c>
      <c r="L18" s="28" t="s">
        <v>21</v>
      </c>
      <c r="M18" s="28" t="s">
        <v>1037</v>
      </c>
      <c r="N18" s="28" t="s">
        <v>768</v>
      </c>
      <c r="O18" s="30">
        <v>5588416</v>
      </c>
      <c r="P18" s="28" t="s">
        <v>991</v>
      </c>
      <c r="Q18" s="28" t="s">
        <v>1038</v>
      </c>
      <c r="R18" s="31">
        <v>17453</v>
      </c>
      <c r="S18" s="28" t="s">
        <v>769</v>
      </c>
      <c r="T18" s="28" t="s">
        <v>770</v>
      </c>
      <c r="U18" s="28" t="s">
        <v>792</v>
      </c>
      <c r="V18" s="28" t="s">
        <v>558</v>
      </c>
      <c r="W18" s="28">
        <v>78</v>
      </c>
      <c r="X18" s="28" t="s">
        <v>771</v>
      </c>
      <c r="Y18" s="28" t="s">
        <v>1039</v>
      </c>
      <c r="Z18" s="28" t="s">
        <v>5</v>
      </c>
      <c r="AA18" s="28" t="s">
        <v>20</v>
      </c>
      <c r="AB18" s="28" t="s">
        <v>21</v>
      </c>
      <c r="AC18" s="29"/>
      <c r="AD18" s="28" t="s">
        <v>772</v>
      </c>
      <c r="AE18" s="29"/>
      <c r="AF18" s="28" t="s">
        <v>773</v>
      </c>
      <c r="AG18" s="28">
        <v>5588416</v>
      </c>
      <c r="AH18" s="31">
        <v>46035</v>
      </c>
      <c r="AI18" s="28" t="s">
        <v>557</v>
      </c>
      <c r="AJ18" s="28" t="s">
        <v>558</v>
      </c>
      <c r="AK18" s="28" t="s">
        <v>558</v>
      </c>
      <c r="AL18" s="28" t="s">
        <v>553</v>
      </c>
      <c r="AM18" s="28" t="s">
        <v>558</v>
      </c>
      <c r="AN18" s="28" t="s">
        <v>558</v>
      </c>
      <c r="AO18" s="31">
        <v>46036</v>
      </c>
      <c r="AP18" s="28" t="s">
        <v>857</v>
      </c>
      <c r="AQ18" s="28" t="s">
        <v>774</v>
      </c>
      <c r="AR18" s="28" t="s">
        <v>585</v>
      </c>
      <c r="AS18" s="28" t="s">
        <v>560</v>
      </c>
      <c r="AT18" s="28" t="s">
        <v>560</v>
      </c>
      <c r="AU18" s="28" t="s">
        <v>775</v>
      </c>
      <c r="AV18" s="28" t="s">
        <v>558</v>
      </c>
      <c r="AW18" s="28" t="s">
        <v>558</v>
      </c>
      <c r="AX18" s="28" t="s">
        <v>585</v>
      </c>
      <c r="AY18" s="28" t="s">
        <v>772</v>
      </c>
      <c r="AZ18" s="28" t="s">
        <v>585</v>
      </c>
      <c r="BA18" s="28" t="s">
        <v>776</v>
      </c>
      <c r="BB18" s="28" t="s">
        <v>798</v>
      </c>
      <c r="BC18" s="28" t="s">
        <v>585</v>
      </c>
      <c r="BD18" s="28" t="s">
        <v>558</v>
      </c>
      <c r="BE18" s="28" t="s">
        <v>558</v>
      </c>
      <c r="BF18" s="28" t="s">
        <v>585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909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46035</v>
      </c>
      <c r="BV18" s="28" t="s">
        <v>786</v>
      </c>
      <c r="BW18" s="31">
        <v>46036</v>
      </c>
      <c r="BX18" s="28" t="s">
        <v>787</v>
      </c>
      <c r="BY18" s="28" t="s">
        <v>824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46006</v>
      </c>
      <c r="CI18" s="31">
        <v>46057</v>
      </c>
      <c r="CJ18" s="28" t="s">
        <v>781</v>
      </c>
      <c r="CK18" s="28" t="s">
        <v>558</v>
      </c>
      <c r="CL18" s="28" t="s">
        <v>782</v>
      </c>
      <c r="CM18" s="28" t="s">
        <v>782</v>
      </c>
      <c r="CN18" s="28" t="s">
        <v>788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28" t="s">
        <v>558</v>
      </c>
      <c r="DA18" s="28" t="s">
        <v>558</v>
      </c>
      <c r="DB18" s="28" t="s">
        <v>558</v>
      </c>
      <c r="DC18" s="28" t="s">
        <v>558</v>
      </c>
      <c r="DD18" s="28" t="s">
        <v>558</v>
      </c>
      <c r="DE18" s="28" t="s">
        <v>558</v>
      </c>
      <c r="DF18" s="28" t="s">
        <v>558</v>
      </c>
      <c r="DG18" s="28" t="s">
        <v>558</v>
      </c>
      <c r="DH18" s="28" t="s">
        <v>558</v>
      </c>
      <c r="DI18" s="28" t="s">
        <v>558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28" t="s">
        <v>558</v>
      </c>
      <c r="EH18" s="28" t="s">
        <v>558</v>
      </c>
      <c r="EI18" s="28" t="s">
        <v>558</v>
      </c>
      <c r="EJ18" s="28" t="s">
        <v>558</v>
      </c>
      <c r="EK18" s="28" t="s">
        <v>558</v>
      </c>
      <c r="EL18" s="28" t="s">
        <v>558</v>
      </c>
      <c r="EM18" s="28" t="s">
        <v>558</v>
      </c>
      <c r="EN18" s="28" t="s">
        <v>558</v>
      </c>
      <c r="EO18" s="28" t="s">
        <v>558</v>
      </c>
      <c r="EP18" s="28" t="s">
        <v>558</v>
      </c>
      <c r="EQ18" s="28" t="s">
        <v>558</v>
      </c>
      <c r="ER18" s="28" t="s">
        <v>558</v>
      </c>
      <c r="ES18" s="28" t="s">
        <v>558</v>
      </c>
      <c r="ET18" s="28" t="s">
        <v>558</v>
      </c>
      <c r="EU18" s="28" t="s">
        <v>558</v>
      </c>
      <c r="EV18" s="28" t="s">
        <v>558</v>
      </c>
      <c r="EW18" s="28" t="s">
        <v>558</v>
      </c>
      <c r="EX18" s="28" t="s">
        <v>558</v>
      </c>
      <c r="EY18" s="28" t="s">
        <v>558</v>
      </c>
      <c r="EZ18" s="28" t="s">
        <v>558</v>
      </c>
      <c r="FA18" s="28" t="s">
        <v>558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15" thickBot="1" x14ac:dyDescent="0.35">
      <c r="A19" s="28" t="s">
        <v>607</v>
      </c>
      <c r="B19" s="28" t="s">
        <v>5</v>
      </c>
      <c r="C19" s="28" t="s">
        <v>20</v>
      </c>
      <c r="D19" s="28" t="s">
        <v>21</v>
      </c>
      <c r="E19" s="28">
        <v>224</v>
      </c>
      <c r="F19" s="28" t="s">
        <v>767</v>
      </c>
      <c r="G19" s="28" t="s">
        <v>844</v>
      </c>
      <c r="H19" s="29"/>
      <c r="I19" s="28">
        <v>160201</v>
      </c>
      <c r="J19" s="28" t="s">
        <v>5</v>
      </c>
      <c r="K19" s="28" t="s">
        <v>20</v>
      </c>
      <c r="L19" s="28" t="s">
        <v>21</v>
      </c>
      <c r="M19" s="28" t="s">
        <v>1040</v>
      </c>
      <c r="N19" s="28" t="s">
        <v>768</v>
      </c>
      <c r="O19" s="30">
        <v>41652119</v>
      </c>
      <c r="P19" s="28" t="s">
        <v>1041</v>
      </c>
      <c r="Q19" s="28" t="s">
        <v>1042</v>
      </c>
      <c r="R19" s="31">
        <v>29751</v>
      </c>
      <c r="S19" s="28" t="s">
        <v>769</v>
      </c>
      <c r="T19" s="28" t="s">
        <v>770</v>
      </c>
      <c r="U19" s="28" t="s">
        <v>792</v>
      </c>
      <c r="V19" s="28" t="s">
        <v>558</v>
      </c>
      <c r="W19" s="28">
        <v>44</v>
      </c>
      <c r="X19" s="28" t="s">
        <v>785</v>
      </c>
      <c r="Y19" s="28" t="s">
        <v>1043</v>
      </c>
      <c r="Z19" s="28" t="s">
        <v>5</v>
      </c>
      <c r="AA19" s="28" t="s">
        <v>20</v>
      </c>
      <c r="AB19" s="28" t="s">
        <v>21</v>
      </c>
      <c r="AC19" s="29"/>
      <c r="AD19" s="28" t="s">
        <v>772</v>
      </c>
      <c r="AE19" s="28" t="s">
        <v>838</v>
      </c>
      <c r="AF19" s="28" t="s">
        <v>773</v>
      </c>
      <c r="AG19" s="28">
        <v>41652119</v>
      </c>
      <c r="AH19" s="31">
        <v>46042</v>
      </c>
      <c r="AI19" s="28" t="s">
        <v>556</v>
      </c>
      <c r="AJ19" s="28" t="s">
        <v>959</v>
      </c>
      <c r="AK19" s="28" t="s">
        <v>558</v>
      </c>
      <c r="AL19" s="28" t="s">
        <v>553</v>
      </c>
      <c r="AM19" s="28" t="s">
        <v>558</v>
      </c>
      <c r="AN19" s="28" t="s">
        <v>585</v>
      </c>
      <c r="AO19" s="31">
        <v>46043</v>
      </c>
      <c r="AP19" s="28" t="s">
        <v>857</v>
      </c>
      <c r="AQ19" s="28" t="s">
        <v>774</v>
      </c>
      <c r="AR19" s="28" t="s">
        <v>585</v>
      </c>
      <c r="AS19" s="28" t="s">
        <v>560</v>
      </c>
      <c r="AT19" s="28" t="s">
        <v>560</v>
      </c>
      <c r="AU19" s="28" t="s">
        <v>775</v>
      </c>
      <c r="AV19" s="28" t="s">
        <v>558</v>
      </c>
      <c r="AW19" s="28" t="s">
        <v>558</v>
      </c>
      <c r="AX19" s="28" t="s">
        <v>585</v>
      </c>
      <c r="AY19" s="28" t="s">
        <v>772</v>
      </c>
      <c r="AZ19" s="28" t="s">
        <v>560</v>
      </c>
      <c r="BA19" s="28" t="s">
        <v>776</v>
      </c>
      <c r="BB19" s="28" t="s">
        <v>798</v>
      </c>
      <c r="BC19" s="28" t="s">
        <v>585</v>
      </c>
      <c r="BD19" s="28" t="s">
        <v>558</v>
      </c>
      <c r="BE19" s="28" t="s">
        <v>585</v>
      </c>
      <c r="BF19" s="28" t="s">
        <v>558</v>
      </c>
      <c r="BG19" s="28" t="s">
        <v>558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909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46028</v>
      </c>
      <c r="BV19" s="28" t="s">
        <v>795</v>
      </c>
      <c r="BW19" s="31">
        <v>46028</v>
      </c>
      <c r="BX19" s="28" t="s">
        <v>795</v>
      </c>
      <c r="BY19" s="28" t="s">
        <v>915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46385</v>
      </c>
      <c r="CI19" s="31">
        <v>46058</v>
      </c>
      <c r="CJ19" s="28" t="s">
        <v>814</v>
      </c>
      <c r="CK19" s="28" t="s">
        <v>558</v>
      </c>
      <c r="CL19" s="28" t="s">
        <v>800</v>
      </c>
      <c r="CM19" s="28" t="s">
        <v>782</v>
      </c>
      <c r="CN19" s="28" t="s">
        <v>788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28" t="s">
        <v>558</v>
      </c>
      <c r="DA19" s="28" t="s">
        <v>558</v>
      </c>
      <c r="DB19" s="28" t="s">
        <v>558</v>
      </c>
      <c r="DC19" s="28" t="s">
        <v>558</v>
      </c>
      <c r="DD19" s="28" t="s">
        <v>558</v>
      </c>
      <c r="DE19" s="28" t="s">
        <v>558</v>
      </c>
      <c r="DF19" s="28" t="s">
        <v>558</v>
      </c>
      <c r="DG19" s="28" t="s">
        <v>558</v>
      </c>
      <c r="DH19" s="28" t="s">
        <v>558</v>
      </c>
      <c r="DI19" s="28" t="s">
        <v>558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28" t="s">
        <v>558</v>
      </c>
      <c r="EH19" s="28" t="s">
        <v>558</v>
      </c>
      <c r="EI19" s="28" t="s">
        <v>558</v>
      </c>
      <c r="EJ19" s="28" t="s">
        <v>558</v>
      </c>
      <c r="EK19" s="28" t="s">
        <v>558</v>
      </c>
      <c r="EL19" s="28" t="s">
        <v>558</v>
      </c>
      <c r="EM19" s="28" t="s">
        <v>558</v>
      </c>
      <c r="EN19" s="28" t="s">
        <v>558</v>
      </c>
      <c r="EO19" s="28" t="s">
        <v>558</v>
      </c>
      <c r="EP19" s="28" t="s">
        <v>558</v>
      </c>
      <c r="EQ19" s="28" t="s">
        <v>558</v>
      </c>
      <c r="ER19" s="28" t="s">
        <v>558</v>
      </c>
      <c r="ES19" s="28" t="s">
        <v>558</v>
      </c>
      <c r="ET19" s="28" t="s">
        <v>558</v>
      </c>
      <c r="EU19" s="28" t="s">
        <v>558</v>
      </c>
      <c r="EV19" s="28" t="s">
        <v>558</v>
      </c>
      <c r="EW19" s="28" t="s">
        <v>558</v>
      </c>
      <c r="EX19" s="28" t="s">
        <v>558</v>
      </c>
      <c r="EY19" s="28" t="s">
        <v>558</v>
      </c>
      <c r="EZ19" s="28" t="s">
        <v>558</v>
      </c>
      <c r="FA19" s="28" t="s">
        <v>558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15" thickBot="1" x14ac:dyDescent="0.35">
      <c r="A20" s="28" t="s">
        <v>607</v>
      </c>
      <c r="B20" s="28" t="s">
        <v>5</v>
      </c>
      <c r="C20" s="28" t="s">
        <v>20</v>
      </c>
      <c r="D20" s="28" t="s">
        <v>21</v>
      </c>
      <c r="E20" s="28">
        <v>224</v>
      </c>
      <c r="F20" s="28" t="s">
        <v>767</v>
      </c>
      <c r="G20" s="28" t="s">
        <v>844</v>
      </c>
      <c r="H20" s="29"/>
      <c r="I20" s="28">
        <v>160201</v>
      </c>
      <c r="J20" s="28" t="s">
        <v>5</v>
      </c>
      <c r="K20" s="28" t="s">
        <v>20</v>
      </c>
      <c r="L20" s="28" t="s">
        <v>21</v>
      </c>
      <c r="M20" s="28" t="s">
        <v>1044</v>
      </c>
      <c r="N20" s="28" t="s">
        <v>768</v>
      </c>
      <c r="O20" s="30">
        <v>47791318</v>
      </c>
      <c r="P20" s="28" t="s">
        <v>1045</v>
      </c>
      <c r="Q20" s="28" t="s">
        <v>1046</v>
      </c>
      <c r="R20" s="31">
        <v>17325</v>
      </c>
      <c r="S20" s="28" t="s">
        <v>769</v>
      </c>
      <c r="T20" s="28" t="s">
        <v>770</v>
      </c>
      <c r="U20" s="28" t="s">
        <v>792</v>
      </c>
      <c r="V20" s="28" t="s">
        <v>558</v>
      </c>
      <c r="W20" s="28">
        <v>78</v>
      </c>
      <c r="X20" s="28" t="s">
        <v>771</v>
      </c>
      <c r="Y20" s="28" t="s">
        <v>1047</v>
      </c>
      <c r="Z20" s="28" t="s">
        <v>5</v>
      </c>
      <c r="AA20" s="28" t="s">
        <v>20</v>
      </c>
      <c r="AB20" s="28" t="s">
        <v>21</v>
      </c>
      <c r="AC20" s="29"/>
      <c r="AD20" s="28" t="s">
        <v>772</v>
      </c>
      <c r="AE20" s="29"/>
      <c r="AF20" s="28" t="s">
        <v>773</v>
      </c>
      <c r="AG20" s="28">
        <v>47791318</v>
      </c>
      <c r="AH20" s="31">
        <v>46046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46048</v>
      </c>
      <c r="AP20" s="28" t="s">
        <v>857</v>
      </c>
      <c r="AQ20" s="28" t="s">
        <v>774</v>
      </c>
      <c r="AR20" s="28" t="s">
        <v>585</v>
      </c>
      <c r="AS20" s="28" t="s">
        <v>560</v>
      </c>
      <c r="AT20" s="28" t="s">
        <v>560</v>
      </c>
      <c r="AU20" s="28" t="s">
        <v>775</v>
      </c>
      <c r="AV20" s="28" t="s">
        <v>558</v>
      </c>
      <c r="AW20" s="28" t="s">
        <v>558</v>
      </c>
      <c r="AX20" s="28" t="s">
        <v>560</v>
      </c>
      <c r="AY20" s="28" t="s">
        <v>772</v>
      </c>
      <c r="AZ20" s="28" t="s">
        <v>560</v>
      </c>
      <c r="BA20" s="28" t="s">
        <v>776</v>
      </c>
      <c r="BB20" s="28" t="s">
        <v>798</v>
      </c>
      <c r="BC20" s="28" t="s">
        <v>585</v>
      </c>
      <c r="BD20" s="28" t="s">
        <v>558</v>
      </c>
      <c r="BE20" s="28" t="s">
        <v>558</v>
      </c>
      <c r="BF20" s="28" t="s">
        <v>585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909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46046</v>
      </c>
      <c r="BV20" s="28" t="s">
        <v>778</v>
      </c>
      <c r="BW20" s="31">
        <v>46046</v>
      </c>
      <c r="BX20" s="28" t="s">
        <v>787</v>
      </c>
      <c r="BY20" s="28" t="s">
        <v>780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46048</v>
      </c>
      <c r="CI20" s="31">
        <v>46063</v>
      </c>
      <c r="CJ20" s="28" t="s">
        <v>781</v>
      </c>
      <c r="CK20" s="28" t="s">
        <v>558</v>
      </c>
      <c r="CL20" s="28" t="s">
        <v>782</v>
      </c>
      <c r="CM20" s="28" t="s">
        <v>782</v>
      </c>
      <c r="CN20" s="28" t="s">
        <v>788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28" t="s">
        <v>558</v>
      </c>
      <c r="DA20" s="28" t="s">
        <v>558</v>
      </c>
      <c r="DB20" s="28" t="s">
        <v>558</v>
      </c>
      <c r="DC20" s="28" t="s">
        <v>558</v>
      </c>
      <c r="DD20" s="28" t="s">
        <v>558</v>
      </c>
      <c r="DE20" s="28" t="s">
        <v>558</v>
      </c>
      <c r="DF20" s="28" t="s">
        <v>558</v>
      </c>
      <c r="DG20" s="28" t="s">
        <v>558</v>
      </c>
      <c r="DH20" s="28" t="s">
        <v>558</v>
      </c>
      <c r="DI20" s="28" t="s">
        <v>558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28" t="s">
        <v>558</v>
      </c>
      <c r="EH20" s="28" t="s">
        <v>558</v>
      </c>
      <c r="EI20" s="28" t="s">
        <v>558</v>
      </c>
      <c r="EJ20" s="28" t="s">
        <v>558</v>
      </c>
      <c r="EK20" s="28" t="s">
        <v>558</v>
      </c>
      <c r="EL20" s="28" t="s">
        <v>558</v>
      </c>
      <c r="EM20" s="28" t="s">
        <v>558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 t="s">
        <v>558</v>
      </c>
      <c r="EY20" s="28" t="s">
        <v>558</v>
      </c>
      <c r="EZ20" s="28" t="s">
        <v>558</v>
      </c>
      <c r="FA20" s="28" t="s">
        <v>558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15" thickBot="1" x14ac:dyDescent="0.35">
      <c r="A21" s="28" t="s">
        <v>607</v>
      </c>
      <c r="B21" s="28" t="s">
        <v>5</v>
      </c>
      <c r="C21" s="28" t="s">
        <v>367</v>
      </c>
      <c r="D21" s="28" t="s">
        <v>253</v>
      </c>
      <c r="E21" s="28">
        <v>34501</v>
      </c>
      <c r="F21" s="28" t="s">
        <v>784</v>
      </c>
      <c r="G21" s="28" t="s">
        <v>920</v>
      </c>
      <c r="H21" s="29"/>
      <c r="I21" s="28">
        <v>160706</v>
      </c>
      <c r="J21" s="28" t="s">
        <v>5</v>
      </c>
      <c r="K21" s="28" t="s">
        <v>367</v>
      </c>
      <c r="L21" s="28" t="s">
        <v>253</v>
      </c>
      <c r="M21" s="28" t="s">
        <v>1048</v>
      </c>
      <c r="N21" s="28" t="s">
        <v>768</v>
      </c>
      <c r="O21" s="30">
        <v>60560716</v>
      </c>
      <c r="P21" s="28" t="s">
        <v>951</v>
      </c>
      <c r="Q21" s="28" t="s">
        <v>1049</v>
      </c>
      <c r="R21" s="31">
        <v>36861</v>
      </c>
      <c r="S21" s="28" t="s">
        <v>769</v>
      </c>
      <c r="T21" s="28" t="s">
        <v>770</v>
      </c>
      <c r="U21" s="28" t="s">
        <v>975</v>
      </c>
      <c r="V21" s="28" t="s">
        <v>558</v>
      </c>
      <c r="W21" s="28">
        <v>25</v>
      </c>
      <c r="X21" s="28" t="s">
        <v>771</v>
      </c>
      <c r="Y21" s="28" t="s">
        <v>1050</v>
      </c>
      <c r="Z21" s="28" t="s">
        <v>5</v>
      </c>
      <c r="AA21" s="28" t="s">
        <v>367</v>
      </c>
      <c r="AB21" s="28" t="s">
        <v>253</v>
      </c>
      <c r="AC21" s="29"/>
      <c r="AD21" s="28" t="s">
        <v>772</v>
      </c>
      <c r="AE21" s="28" t="s">
        <v>838</v>
      </c>
      <c r="AF21" s="28" t="s">
        <v>773</v>
      </c>
      <c r="AG21" s="28">
        <v>60560716</v>
      </c>
      <c r="AH21" s="31">
        <v>46037</v>
      </c>
      <c r="AI21" s="28" t="s">
        <v>557</v>
      </c>
      <c r="AJ21" s="28" t="s">
        <v>558</v>
      </c>
      <c r="AK21" s="28" t="s">
        <v>558</v>
      </c>
      <c r="AL21" s="28" t="s">
        <v>553</v>
      </c>
      <c r="AM21" s="28" t="s">
        <v>558</v>
      </c>
      <c r="AN21" s="28" t="s">
        <v>558</v>
      </c>
      <c r="AO21" s="31">
        <v>46053</v>
      </c>
      <c r="AP21" s="28" t="s">
        <v>857</v>
      </c>
      <c r="AQ21" s="28" t="s">
        <v>774</v>
      </c>
      <c r="AR21" s="28" t="s">
        <v>585</v>
      </c>
      <c r="AS21" s="28" t="s">
        <v>560</v>
      </c>
      <c r="AT21" s="28" t="s">
        <v>560</v>
      </c>
      <c r="AU21" s="28" t="s">
        <v>775</v>
      </c>
      <c r="AV21" s="28" t="s">
        <v>558</v>
      </c>
      <c r="AW21" s="28" t="s">
        <v>558</v>
      </c>
      <c r="AX21" s="28" t="s">
        <v>585</v>
      </c>
      <c r="AY21" s="28" t="s">
        <v>772</v>
      </c>
      <c r="AZ21" s="28" t="s">
        <v>585</v>
      </c>
      <c r="BA21" s="28" t="s">
        <v>776</v>
      </c>
      <c r="BB21" s="28" t="s">
        <v>777</v>
      </c>
      <c r="BC21" s="28" t="s">
        <v>585</v>
      </c>
      <c r="BD21" s="28" t="s">
        <v>558</v>
      </c>
      <c r="BE21" s="28" t="s">
        <v>558</v>
      </c>
      <c r="BF21" s="28" t="s">
        <v>585</v>
      </c>
      <c r="BG21" s="28" t="s">
        <v>585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909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46037</v>
      </c>
      <c r="BV21" s="28" t="s">
        <v>789</v>
      </c>
      <c r="BW21" s="31">
        <v>46037</v>
      </c>
      <c r="BX21" s="28" t="s">
        <v>779</v>
      </c>
      <c r="BY21" s="28" t="s">
        <v>808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45951</v>
      </c>
      <c r="CI21" s="31">
        <v>46057</v>
      </c>
      <c r="CJ21" s="28" t="s">
        <v>781</v>
      </c>
      <c r="CK21" s="28" t="s">
        <v>558</v>
      </c>
      <c r="CL21" s="28" t="s">
        <v>782</v>
      </c>
      <c r="CM21" s="28" t="s">
        <v>782</v>
      </c>
      <c r="CN21" s="28" t="s">
        <v>788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28" t="s">
        <v>558</v>
      </c>
      <c r="DA21" s="28" t="s">
        <v>558</v>
      </c>
      <c r="DB21" s="28" t="s">
        <v>558</v>
      </c>
      <c r="DC21" s="28" t="s">
        <v>558</v>
      </c>
      <c r="DD21" s="28" t="s">
        <v>558</v>
      </c>
      <c r="DE21" s="28" t="s">
        <v>558</v>
      </c>
      <c r="DF21" s="28" t="s">
        <v>558</v>
      </c>
      <c r="DG21" s="28" t="s">
        <v>558</v>
      </c>
      <c r="DH21" s="28" t="s">
        <v>558</v>
      </c>
      <c r="DI21" s="28" t="s">
        <v>558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28" t="s">
        <v>558</v>
      </c>
      <c r="EH21" s="28" t="s">
        <v>558</v>
      </c>
      <c r="EI21" s="28" t="s">
        <v>558</v>
      </c>
      <c r="EJ21" s="28" t="s">
        <v>558</v>
      </c>
      <c r="EK21" s="28" t="s">
        <v>558</v>
      </c>
      <c r="EL21" s="28" t="s">
        <v>558</v>
      </c>
      <c r="EM21" s="28" t="s">
        <v>558</v>
      </c>
      <c r="EN21" s="28" t="s">
        <v>558</v>
      </c>
      <c r="EO21" s="28" t="s">
        <v>558</v>
      </c>
      <c r="EP21" s="28" t="s">
        <v>558</v>
      </c>
      <c r="EQ21" s="28" t="s">
        <v>558</v>
      </c>
      <c r="ER21" s="28" t="s">
        <v>558</v>
      </c>
      <c r="ES21" s="28" t="s">
        <v>558</v>
      </c>
      <c r="ET21" s="28" t="s">
        <v>558</v>
      </c>
      <c r="EU21" s="28" t="s">
        <v>558</v>
      </c>
      <c r="EV21" s="28" t="s">
        <v>558</v>
      </c>
      <c r="EW21" s="28" t="s">
        <v>558</v>
      </c>
      <c r="EX21" s="28" t="s">
        <v>558</v>
      </c>
      <c r="EY21" s="28" t="s">
        <v>558</v>
      </c>
      <c r="EZ21" s="28" t="s">
        <v>558</v>
      </c>
      <c r="FA21" s="28" t="s">
        <v>558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42" thickBot="1" x14ac:dyDescent="0.35">
      <c r="A22" s="28" t="s">
        <v>607</v>
      </c>
      <c r="B22" s="28" t="s">
        <v>5</v>
      </c>
      <c r="C22" s="28" t="s">
        <v>367</v>
      </c>
      <c r="D22" s="28" t="s">
        <v>257</v>
      </c>
      <c r="E22" s="28">
        <v>6740</v>
      </c>
      <c r="F22" s="28" t="s">
        <v>784</v>
      </c>
      <c r="G22" s="28" t="s">
        <v>300</v>
      </c>
      <c r="H22" s="29"/>
      <c r="I22" s="28">
        <v>160705</v>
      </c>
      <c r="J22" s="28" t="s">
        <v>5</v>
      </c>
      <c r="K22" s="28" t="s">
        <v>367</v>
      </c>
      <c r="L22" s="28" t="s">
        <v>257</v>
      </c>
      <c r="M22" s="28" t="s">
        <v>1051</v>
      </c>
      <c r="N22" s="28" t="s">
        <v>768</v>
      </c>
      <c r="O22" s="30">
        <v>80536267</v>
      </c>
      <c r="P22" s="28" t="s">
        <v>1052</v>
      </c>
      <c r="Q22" s="28" t="s">
        <v>1053</v>
      </c>
      <c r="R22" s="31">
        <v>16749</v>
      </c>
      <c r="S22" s="28" t="s">
        <v>769</v>
      </c>
      <c r="T22" s="28" t="s">
        <v>770</v>
      </c>
      <c r="U22" s="28" t="s">
        <v>921</v>
      </c>
      <c r="V22" s="28" t="s">
        <v>558</v>
      </c>
      <c r="W22" s="28">
        <v>80</v>
      </c>
      <c r="X22" s="28" t="s">
        <v>785</v>
      </c>
      <c r="Y22" s="28" t="s">
        <v>1054</v>
      </c>
      <c r="Z22" s="28" t="s">
        <v>5</v>
      </c>
      <c r="AA22" s="28" t="s">
        <v>367</v>
      </c>
      <c r="AB22" s="28" t="s">
        <v>257</v>
      </c>
      <c r="AC22" s="29"/>
      <c r="AD22" s="28" t="s">
        <v>772</v>
      </c>
      <c r="AE22" s="29"/>
      <c r="AF22" s="28" t="s">
        <v>773</v>
      </c>
      <c r="AG22" s="28">
        <v>80536267</v>
      </c>
      <c r="AH22" s="31">
        <v>46034</v>
      </c>
      <c r="AI22" s="28" t="s">
        <v>557</v>
      </c>
      <c r="AJ22" s="28" t="s">
        <v>558</v>
      </c>
      <c r="AK22" s="28" t="s">
        <v>558</v>
      </c>
      <c r="AL22" s="28" t="s">
        <v>553</v>
      </c>
      <c r="AM22" s="28" t="s">
        <v>558</v>
      </c>
      <c r="AN22" s="28" t="s">
        <v>558</v>
      </c>
      <c r="AO22" s="31">
        <v>46034</v>
      </c>
      <c r="AP22" s="28" t="s">
        <v>857</v>
      </c>
      <c r="AQ22" s="28" t="s">
        <v>774</v>
      </c>
      <c r="AR22" s="28" t="s">
        <v>585</v>
      </c>
      <c r="AS22" s="28" t="s">
        <v>560</v>
      </c>
      <c r="AT22" s="28" t="s">
        <v>560</v>
      </c>
      <c r="AU22" s="28" t="s">
        <v>775</v>
      </c>
      <c r="AV22" s="28" t="s">
        <v>558</v>
      </c>
      <c r="AW22" s="28" t="s">
        <v>558</v>
      </c>
      <c r="AX22" s="28" t="s">
        <v>585</v>
      </c>
      <c r="AY22" s="28" t="s">
        <v>772</v>
      </c>
      <c r="AZ22" s="28" t="s">
        <v>585</v>
      </c>
      <c r="BA22" s="28" t="s">
        <v>776</v>
      </c>
      <c r="BB22" s="28" t="s">
        <v>777</v>
      </c>
      <c r="BC22" s="28" t="s">
        <v>585</v>
      </c>
      <c r="BD22" s="28" t="s">
        <v>558</v>
      </c>
      <c r="BE22" s="28" t="s">
        <v>558</v>
      </c>
      <c r="BF22" s="28" t="s">
        <v>558</v>
      </c>
      <c r="BG22" s="28" t="s">
        <v>585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909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46011</v>
      </c>
      <c r="BV22" s="28" t="s">
        <v>795</v>
      </c>
      <c r="BW22" s="31">
        <v>46011</v>
      </c>
      <c r="BX22" s="28" t="s">
        <v>779</v>
      </c>
      <c r="BY22" s="28" t="s">
        <v>809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45943</v>
      </c>
      <c r="CI22" s="31">
        <v>46034</v>
      </c>
      <c r="CJ22" s="28" t="s">
        <v>910</v>
      </c>
      <c r="CK22" s="28" t="s">
        <v>558</v>
      </c>
      <c r="CL22" s="28" t="s">
        <v>782</v>
      </c>
      <c r="CM22" s="28" t="s">
        <v>782</v>
      </c>
      <c r="CN22" s="28" t="s">
        <v>788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28" t="s">
        <v>558</v>
      </c>
      <c r="DA22" s="28" t="s">
        <v>558</v>
      </c>
      <c r="DB22" s="28" t="s">
        <v>558</v>
      </c>
      <c r="DC22" s="28" t="s">
        <v>558</v>
      </c>
      <c r="DD22" s="28" t="s">
        <v>558</v>
      </c>
      <c r="DE22" s="28" t="s">
        <v>558</v>
      </c>
      <c r="DF22" s="28" t="s">
        <v>558</v>
      </c>
      <c r="DG22" s="28" t="s">
        <v>558</v>
      </c>
      <c r="DH22" s="28" t="s">
        <v>558</v>
      </c>
      <c r="DI22" s="28" t="s">
        <v>558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28" t="s">
        <v>558</v>
      </c>
      <c r="EH22" s="28" t="s">
        <v>558</v>
      </c>
      <c r="EI22" s="28" t="s">
        <v>558</v>
      </c>
      <c r="EJ22" s="28" t="s">
        <v>558</v>
      </c>
      <c r="EK22" s="28">
        <v>1</v>
      </c>
      <c r="EL22" s="28" t="s">
        <v>561</v>
      </c>
      <c r="EM22" s="31">
        <v>46031</v>
      </c>
      <c r="EN22" s="28" t="s">
        <v>585</v>
      </c>
      <c r="EO22" s="28" t="s">
        <v>558</v>
      </c>
      <c r="EP22" s="28" t="s">
        <v>549</v>
      </c>
      <c r="EQ22" s="28" t="s">
        <v>558</v>
      </c>
      <c r="ER22" s="28" t="s">
        <v>558</v>
      </c>
      <c r="ES22" s="28" t="s">
        <v>558</v>
      </c>
      <c r="ET22" s="28">
        <v>8</v>
      </c>
      <c r="EU22" s="31">
        <v>46043</v>
      </c>
      <c r="EV22" s="28" t="s">
        <v>558</v>
      </c>
      <c r="EW22" s="28" t="s">
        <v>1055</v>
      </c>
      <c r="EX22" s="28">
        <v>1</v>
      </c>
      <c r="EY22" s="31">
        <v>46034</v>
      </c>
      <c r="EZ22" s="28" t="s">
        <v>783</v>
      </c>
      <c r="FA22" s="28" t="s">
        <v>978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42" thickBot="1" x14ac:dyDescent="0.35">
      <c r="A23" s="28" t="s">
        <v>607</v>
      </c>
      <c r="B23" s="28" t="s">
        <v>5</v>
      </c>
      <c r="C23" s="28" t="s">
        <v>5</v>
      </c>
      <c r="D23" s="28" t="s">
        <v>18</v>
      </c>
      <c r="E23" s="28">
        <v>101</v>
      </c>
      <c r="F23" s="28" t="s">
        <v>767</v>
      </c>
      <c r="G23" s="28" t="s">
        <v>18</v>
      </c>
      <c r="H23" s="29"/>
      <c r="I23" s="28">
        <v>160303</v>
      </c>
      <c r="J23" s="28" t="s">
        <v>5</v>
      </c>
      <c r="K23" s="28" t="s">
        <v>5</v>
      </c>
      <c r="L23" s="28" t="s">
        <v>19</v>
      </c>
      <c r="M23" s="28" t="s">
        <v>1056</v>
      </c>
      <c r="N23" s="28" t="s">
        <v>768</v>
      </c>
      <c r="O23" s="30">
        <v>5389307</v>
      </c>
      <c r="P23" s="28" t="s">
        <v>1057</v>
      </c>
      <c r="Q23" s="28" t="s">
        <v>1058</v>
      </c>
      <c r="R23" s="31">
        <v>15665</v>
      </c>
      <c r="S23" s="28" t="s">
        <v>769</v>
      </c>
      <c r="T23" s="28" t="s">
        <v>770</v>
      </c>
      <c r="U23" s="28" t="s">
        <v>792</v>
      </c>
      <c r="V23" s="28" t="s">
        <v>558</v>
      </c>
      <c r="W23" s="28">
        <v>83</v>
      </c>
      <c r="X23" s="28" t="s">
        <v>785</v>
      </c>
      <c r="Y23" s="28" t="s">
        <v>1059</v>
      </c>
      <c r="Z23" s="28" t="s">
        <v>5</v>
      </c>
      <c r="AA23" s="28" t="s">
        <v>5</v>
      </c>
      <c r="AB23" s="28" t="s">
        <v>19</v>
      </c>
      <c r="AC23" s="29"/>
      <c r="AD23" s="28" t="s">
        <v>772</v>
      </c>
      <c r="AE23" s="28" t="s">
        <v>838</v>
      </c>
      <c r="AF23" s="28" t="s">
        <v>773</v>
      </c>
      <c r="AG23" s="28">
        <v>5389307</v>
      </c>
      <c r="AH23" s="31">
        <v>46051</v>
      </c>
      <c r="AI23" s="28" t="s">
        <v>557</v>
      </c>
      <c r="AJ23" s="28" t="s">
        <v>558</v>
      </c>
      <c r="AK23" s="28" t="s">
        <v>558</v>
      </c>
      <c r="AL23" s="28" t="s">
        <v>912</v>
      </c>
      <c r="AM23" s="28" t="s">
        <v>558</v>
      </c>
      <c r="AN23" s="28" t="s">
        <v>558</v>
      </c>
      <c r="AO23" s="31">
        <v>46053</v>
      </c>
      <c r="AP23" s="28" t="s">
        <v>857</v>
      </c>
      <c r="AQ23" s="28" t="s">
        <v>774</v>
      </c>
      <c r="AR23" s="28" t="s">
        <v>585</v>
      </c>
      <c r="AS23" s="28" t="s">
        <v>560</v>
      </c>
      <c r="AT23" s="28" t="s">
        <v>560</v>
      </c>
      <c r="AU23" s="28" t="s">
        <v>775</v>
      </c>
      <c r="AV23" s="28" t="s">
        <v>558</v>
      </c>
      <c r="AW23" s="28" t="s">
        <v>558</v>
      </c>
      <c r="AX23" s="28" t="s">
        <v>585</v>
      </c>
      <c r="AY23" s="28" t="s">
        <v>772</v>
      </c>
      <c r="AZ23" s="28" t="s">
        <v>585</v>
      </c>
      <c r="BA23" s="28" t="s">
        <v>776</v>
      </c>
      <c r="BB23" s="28" t="s">
        <v>798</v>
      </c>
      <c r="BC23" s="28" t="s">
        <v>585</v>
      </c>
      <c r="BD23" s="28" t="s">
        <v>558</v>
      </c>
      <c r="BE23" s="28" t="s">
        <v>558</v>
      </c>
      <c r="BF23" s="28" t="s">
        <v>558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909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46051</v>
      </c>
      <c r="BV23" s="28" t="s">
        <v>789</v>
      </c>
      <c r="BW23" s="31">
        <v>46051</v>
      </c>
      <c r="BX23" s="28" t="s">
        <v>787</v>
      </c>
      <c r="BY23" s="28" t="s">
        <v>780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46354</v>
      </c>
      <c r="CI23" s="31">
        <v>46055</v>
      </c>
      <c r="CJ23" s="28" t="s">
        <v>781</v>
      </c>
      <c r="CK23" s="28" t="s">
        <v>558</v>
      </c>
      <c r="CL23" s="28" t="s">
        <v>782</v>
      </c>
      <c r="CM23" s="28" t="s">
        <v>782</v>
      </c>
      <c r="CN23" s="28" t="s">
        <v>899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31">
        <v>46052</v>
      </c>
      <c r="DA23" s="28" t="s">
        <v>1060</v>
      </c>
      <c r="DB23" s="28" t="s">
        <v>1061</v>
      </c>
      <c r="DC23" s="28" t="s">
        <v>558</v>
      </c>
      <c r="DD23" s="31">
        <v>46055</v>
      </c>
      <c r="DE23" s="28" t="s">
        <v>802</v>
      </c>
      <c r="DF23" s="28" t="s">
        <v>579</v>
      </c>
      <c r="DG23" s="28" t="s">
        <v>558</v>
      </c>
      <c r="DH23" s="28" t="s">
        <v>875</v>
      </c>
      <c r="DI23" s="28" t="s">
        <v>558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28" t="s">
        <v>558</v>
      </c>
      <c r="EH23" s="28" t="s">
        <v>558</v>
      </c>
      <c r="EI23" s="28" t="s">
        <v>558</v>
      </c>
      <c r="EJ23" s="28" t="s">
        <v>558</v>
      </c>
      <c r="EK23" s="28" t="s">
        <v>558</v>
      </c>
      <c r="EL23" s="28" t="s">
        <v>558</v>
      </c>
      <c r="EM23" s="28" t="s">
        <v>558</v>
      </c>
      <c r="EN23" s="28" t="s">
        <v>558</v>
      </c>
      <c r="EO23" s="28" t="s">
        <v>558</v>
      </c>
      <c r="EP23" s="28" t="s">
        <v>558</v>
      </c>
      <c r="EQ23" s="28" t="s">
        <v>558</v>
      </c>
      <c r="ER23" s="28" t="s">
        <v>558</v>
      </c>
      <c r="ES23" s="28" t="s">
        <v>558</v>
      </c>
      <c r="ET23" s="28" t="s">
        <v>558</v>
      </c>
      <c r="EU23" s="28" t="s">
        <v>558</v>
      </c>
      <c r="EV23" s="28" t="s">
        <v>558</v>
      </c>
      <c r="EW23" s="28" t="s">
        <v>558</v>
      </c>
      <c r="EX23" s="28">
        <v>1</v>
      </c>
      <c r="EY23" s="31">
        <v>46052</v>
      </c>
      <c r="EZ23" s="28" t="s">
        <v>783</v>
      </c>
      <c r="FA23" s="28" t="s">
        <v>990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585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15" thickBot="1" x14ac:dyDescent="0.35">
      <c r="A24" s="28" t="s">
        <v>607</v>
      </c>
      <c r="B24" s="28" t="s">
        <v>5</v>
      </c>
      <c r="C24" s="28" t="s">
        <v>5</v>
      </c>
      <c r="D24" s="28" t="s">
        <v>143</v>
      </c>
      <c r="E24" s="28">
        <v>109</v>
      </c>
      <c r="F24" s="28" t="s">
        <v>767</v>
      </c>
      <c r="G24" s="28" t="s">
        <v>143</v>
      </c>
      <c r="H24" s="29"/>
      <c r="I24" s="28">
        <v>160305</v>
      </c>
      <c r="J24" s="28" t="s">
        <v>5</v>
      </c>
      <c r="K24" s="28" t="s">
        <v>5</v>
      </c>
      <c r="L24" s="28" t="s">
        <v>144</v>
      </c>
      <c r="M24" s="28" t="s">
        <v>1062</v>
      </c>
      <c r="N24" s="28" t="s">
        <v>768</v>
      </c>
      <c r="O24" s="30">
        <v>62766171</v>
      </c>
      <c r="P24" s="28" t="s">
        <v>1063</v>
      </c>
      <c r="Q24" s="28" t="s">
        <v>1064</v>
      </c>
      <c r="R24" s="31">
        <v>38825</v>
      </c>
      <c r="S24" s="28" t="s">
        <v>769</v>
      </c>
      <c r="T24" s="28" t="s">
        <v>770</v>
      </c>
      <c r="U24" s="28" t="s">
        <v>960</v>
      </c>
      <c r="V24" s="28" t="s">
        <v>558</v>
      </c>
      <c r="W24" s="28">
        <v>19</v>
      </c>
      <c r="X24" s="28" t="s">
        <v>785</v>
      </c>
      <c r="Y24" s="28" t="s">
        <v>1065</v>
      </c>
      <c r="Z24" s="28" t="s">
        <v>5</v>
      </c>
      <c r="AA24" s="28" t="s">
        <v>5</v>
      </c>
      <c r="AB24" s="28" t="s">
        <v>144</v>
      </c>
      <c r="AC24" s="29"/>
      <c r="AD24" s="28" t="s">
        <v>772</v>
      </c>
      <c r="AE24" s="29"/>
      <c r="AF24" s="28" t="s">
        <v>773</v>
      </c>
      <c r="AG24" s="28">
        <v>1372</v>
      </c>
      <c r="AH24" s="31">
        <v>46034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46034</v>
      </c>
      <c r="AP24" s="28" t="s">
        <v>857</v>
      </c>
      <c r="AQ24" s="28" t="s">
        <v>774</v>
      </c>
      <c r="AR24" s="28" t="s">
        <v>585</v>
      </c>
      <c r="AS24" s="28" t="s">
        <v>560</v>
      </c>
      <c r="AT24" s="28" t="s">
        <v>560</v>
      </c>
      <c r="AU24" s="28" t="s">
        <v>775</v>
      </c>
      <c r="AV24" s="28" t="s">
        <v>558</v>
      </c>
      <c r="AW24" s="28" t="s">
        <v>558</v>
      </c>
      <c r="AX24" s="28" t="s">
        <v>585</v>
      </c>
      <c r="AY24" s="28" t="s">
        <v>772</v>
      </c>
      <c r="AZ24" s="28" t="s">
        <v>585</v>
      </c>
      <c r="BA24" s="28" t="s">
        <v>776</v>
      </c>
      <c r="BB24" s="28" t="s">
        <v>798</v>
      </c>
      <c r="BC24" s="28" t="s">
        <v>585</v>
      </c>
      <c r="BD24" s="28" t="s">
        <v>558</v>
      </c>
      <c r="BE24" s="28" t="s">
        <v>558</v>
      </c>
      <c r="BF24" s="28" t="s">
        <v>558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909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46034</v>
      </c>
      <c r="BV24" s="28" t="s">
        <v>778</v>
      </c>
      <c r="BW24" s="31">
        <v>46034</v>
      </c>
      <c r="BX24" s="28" t="s">
        <v>779</v>
      </c>
      <c r="BY24" s="28" t="s">
        <v>809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45971</v>
      </c>
      <c r="CI24" s="31">
        <v>46056</v>
      </c>
      <c r="CJ24" s="28" t="s">
        <v>781</v>
      </c>
      <c r="CK24" s="28" t="s">
        <v>558</v>
      </c>
      <c r="CL24" s="28" t="s">
        <v>782</v>
      </c>
      <c r="CM24" s="28" t="s">
        <v>782</v>
      </c>
      <c r="CN24" s="28" t="s">
        <v>788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28" t="s">
        <v>558</v>
      </c>
      <c r="DA24" s="28" t="s">
        <v>558</v>
      </c>
      <c r="DB24" s="28" t="s">
        <v>558</v>
      </c>
      <c r="DC24" s="28" t="s">
        <v>558</v>
      </c>
      <c r="DD24" s="28" t="s">
        <v>558</v>
      </c>
      <c r="DE24" s="28" t="s">
        <v>558</v>
      </c>
      <c r="DF24" s="28" t="s">
        <v>558</v>
      </c>
      <c r="DG24" s="28" t="s">
        <v>558</v>
      </c>
      <c r="DH24" s="28" t="s">
        <v>558</v>
      </c>
      <c r="DI24" s="28" t="s">
        <v>558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28" t="s">
        <v>558</v>
      </c>
      <c r="EH24" s="28" t="s">
        <v>558</v>
      </c>
      <c r="EI24" s="28" t="s">
        <v>558</v>
      </c>
      <c r="EJ24" s="28" t="s">
        <v>558</v>
      </c>
      <c r="EK24" s="28" t="s">
        <v>558</v>
      </c>
      <c r="EL24" s="28" t="s">
        <v>558</v>
      </c>
      <c r="EM24" s="28" t="s">
        <v>558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 t="s">
        <v>558</v>
      </c>
      <c r="EY24" s="28" t="s">
        <v>558</v>
      </c>
      <c r="EZ24" s="28" t="s">
        <v>558</v>
      </c>
      <c r="FA24" s="28" t="s">
        <v>558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15" thickBot="1" x14ac:dyDescent="0.35">
      <c r="A25" s="28" t="s">
        <v>607</v>
      </c>
      <c r="B25" s="28" t="s">
        <v>5</v>
      </c>
      <c r="C25" s="28" t="s">
        <v>5</v>
      </c>
      <c r="D25" s="28" t="s">
        <v>124</v>
      </c>
      <c r="E25" s="28">
        <v>91</v>
      </c>
      <c r="F25" s="28" t="s">
        <v>812</v>
      </c>
      <c r="G25" s="28" t="s">
        <v>816</v>
      </c>
      <c r="H25" s="29"/>
      <c r="I25" s="28">
        <v>160301</v>
      </c>
      <c r="J25" s="28" t="s">
        <v>5</v>
      </c>
      <c r="K25" s="28" t="s">
        <v>5</v>
      </c>
      <c r="L25" s="28" t="s">
        <v>124</v>
      </c>
      <c r="M25" s="28" t="s">
        <v>1066</v>
      </c>
      <c r="N25" s="28" t="s">
        <v>768</v>
      </c>
      <c r="O25" s="30">
        <v>80480170</v>
      </c>
      <c r="P25" s="28" t="s">
        <v>1067</v>
      </c>
      <c r="Q25" s="28" t="s">
        <v>1068</v>
      </c>
      <c r="R25" s="31">
        <v>26284</v>
      </c>
      <c r="S25" s="28" t="s">
        <v>769</v>
      </c>
      <c r="T25" s="28" t="s">
        <v>770</v>
      </c>
      <c r="U25" s="28" t="s">
        <v>830</v>
      </c>
      <c r="V25" s="28" t="s">
        <v>558</v>
      </c>
      <c r="W25" s="28">
        <v>54</v>
      </c>
      <c r="X25" s="28" t="s">
        <v>771</v>
      </c>
      <c r="Y25" s="28" t="s">
        <v>1069</v>
      </c>
      <c r="Z25" s="28" t="s">
        <v>5</v>
      </c>
      <c r="AA25" s="28" t="s">
        <v>5</v>
      </c>
      <c r="AB25" s="28" t="s">
        <v>124</v>
      </c>
      <c r="AC25" s="29"/>
      <c r="AD25" s="28" t="s">
        <v>772</v>
      </c>
      <c r="AE25" s="29"/>
      <c r="AF25" s="28" t="s">
        <v>773</v>
      </c>
      <c r="AG25" s="28">
        <v>80480170</v>
      </c>
      <c r="AH25" s="31">
        <v>46041</v>
      </c>
      <c r="AI25" s="28" t="s">
        <v>557</v>
      </c>
      <c r="AJ25" s="28" t="s">
        <v>558</v>
      </c>
      <c r="AK25" s="28" t="s">
        <v>558</v>
      </c>
      <c r="AL25" s="28" t="s">
        <v>912</v>
      </c>
      <c r="AM25" s="28" t="s">
        <v>558</v>
      </c>
      <c r="AN25" s="28" t="s">
        <v>558</v>
      </c>
      <c r="AO25" s="31">
        <v>46041</v>
      </c>
      <c r="AP25" s="28" t="s">
        <v>857</v>
      </c>
      <c r="AQ25" s="28" t="s">
        <v>774</v>
      </c>
      <c r="AR25" s="28" t="s">
        <v>585</v>
      </c>
      <c r="AS25" s="28" t="s">
        <v>560</v>
      </c>
      <c r="AT25" s="28" t="s">
        <v>560</v>
      </c>
      <c r="AU25" s="28" t="s">
        <v>775</v>
      </c>
      <c r="AV25" s="28" t="s">
        <v>558</v>
      </c>
      <c r="AW25" s="28" t="s">
        <v>558</v>
      </c>
      <c r="AX25" s="28" t="s">
        <v>585</v>
      </c>
      <c r="AY25" s="28" t="s">
        <v>772</v>
      </c>
      <c r="AZ25" s="28" t="s">
        <v>585</v>
      </c>
      <c r="BA25" s="28" t="s">
        <v>776</v>
      </c>
      <c r="BB25" s="28" t="s">
        <v>798</v>
      </c>
      <c r="BC25" s="28" t="s">
        <v>585</v>
      </c>
      <c r="BD25" s="28" t="s">
        <v>558</v>
      </c>
      <c r="BE25" s="28" t="s">
        <v>558</v>
      </c>
      <c r="BF25" s="28" t="s">
        <v>585</v>
      </c>
      <c r="BG25" s="28" t="s">
        <v>585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909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46028</v>
      </c>
      <c r="BV25" s="28" t="s">
        <v>795</v>
      </c>
      <c r="BW25" s="31">
        <v>46028</v>
      </c>
      <c r="BX25" s="28" t="s">
        <v>787</v>
      </c>
      <c r="BY25" s="28" t="s">
        <v>808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45753</v>
      </c>
      <c r="CI25" s="31">
        <v>46044</v>
      </c>
      <c r="CJ25" s="28" t="s">
        <v>910</v>
      </c>
      <c r="CK25" s="28" t="s">
        <v>558</v>
      </c>
      <c r="CL25" s="28" t="s">
        <v>900</v>
      </c>
      <c r="CM25" s="28" t="s">
        <v>782</v>
      </c>
      <c r="CN25" s="28" t="s">
        <v>788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28" t="s">
        <v>558</v>
      </c>
      <c r="DA25" s="28" t="s">
        <v>558</v>
      </c>
      <c r="DB25" s="28" t="s">
        <v>558</v>
      </c>
      <c r="DC25" s="28" t="s">
        <v>558</v>
      </c>
      <c r="DD25" s="28" t="s">
        <v>558</v>
      </c>
      <c r="DE25" s="28" t="s">
        <v>558</v>
      </c>
      <c r="DF25" s="28" t="s">
        <v>558</v>
      </c>
      <c r="DG25" s="28" t="s">
        <v>558</v>
      </c>
      <c r="DH25" s="28" t="s">
        <v>558</v>
      </c>
      <c r="DI25" s="28" t="s">
        <v>558</v>
      </c>
      <c r="DJ25" s="28" t="s">
        <v>558</v>
      </c>
      <c r="DK25" s="28" t="s">
        <v>558</v>
      </c>
      <c r="DL25" s="28" t="s">
        <v>558</v>
      </c>
      <c r="DM25" s="28" t="s">
        <v>558</v>
      </c>
      <c r="DN25" s="28" t="s">
        <v>558</v>
      </c>
      <c r="DO25" s="28" t="s">
        <v>558</v>
      </c>
      <c r="DP25" s="28" t="s">
        <v>558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558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28" t="s">
        <v>558</v>
      </c>
      <c r="EH25" s="28" t="s">
        <v>558</v>
      </c>
      <c r="EI25" s="28" t="s">
        <v>558</v>
      </c>
      <c r="EJ25" s="28" t="s">
        <v>558</v>
      </c>
      <c r="EK25" s="28" t="s">
        <v>558</v>
      </c>
      <c r="EL25" s="28" t="s">
        <v>558</v>
      </c>
      <c r="EM25" s="28" t="s">
        <v>558</v>
      </c>
      <c r="EN25" s="28" t="s">
        <v>558</v>
      </c>
      <c r="EO25" s="28" t="s">
        <v>558</v>
      </c>
      <c r="EP25" s="28" t="s">
        <v>558</v>
      </c>
      <c r="EQ25" s="28" t="s">
        <v>558</v>
      </c>
      <c r="ER25" s="28" t="s">
        <v>558</v>
      </c>
      <c r="ES25" s="28" t="s">
        <v>558</v>
      </c>
      <c r="ET25" s="28" t="s">
        <v>558</v>
      </c>
      <c r="EU25" s="28" t="s">
        <v>558</v>
      </c>
      <c r="EV25" s="28" t="s">
        <v>558</v>
      </c>
      <c r="EW25" s="28" t="s">
        <v>558</v>
      </c>
      <c r="EX25" s="28" t="s">
        <v>558</v>
      </c>
      <c r="EY25" s="28" t="s">
        <v>558</v>
      </c>
      <c r="EZ25" s="28" t="s">
        <v>558</v>
      </c>
      <c r="FA25" s="28" t="s">
        <v>558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15" thickBot="1" x14ac:dyDescent="0.35">
      <c r="A26" s="28" t="s">
        <v>607</v>
      </c>
      <c r="B26" s="28" t="s">
        <v>5</v>
      </c>
      <c r="C26" s="28" t="s">
        <v>5</v>
      </c>
      <c r="D26" s="28" t="s">
        <v>124</v>
      </c>
      <c r="E26" s="28">
        <v>91</v>
      </c>
      <c r="F26" s="28" t="s">
        <v>812</v>
      </c>
      <c r="G26" s="28" t="s">
        <v>816</v>
      </c>
      <c r="H26" s="29"/>
      <c r="I26" s="28">
        <v>160301</v>
      </c>
      <c r="J26" s="28" t="s">
        <v>5</v>
      </c>
      <c r="K26" s="28" t="s">
        <v>5</v>
      </c>
      <c r="L26" s="28" t="s">
        <v>124</v>
      </c>
      <c r="M26" s="28" t="s">
        <v>1070</v>
      </c>
      <c r="N26" s="28" t="s">
        <v>768</v>
      </c>
      <c r="O26" s="30">
        <v>47749763</v>
      </c>
      <c r="P26" s="28" t="s">
        <v>1071</v>
      </c>
      <c r="Q26" s="28" t="s">
        <v>1072</v>
      </c>
      <c r="R26" s="31">
        <v>33627</v>
      </c>
      <c r="S26" s="28" t="s">
        <v>769</v>
      </c>
      <c r="T26" s="28" t="s">
        <v>770</v>
      </c>
      <c r="U26" s="28" t="s">
        <v>792</v>
      </c>
      <c r="V26" s="28" t="s">
        <v>558</v>
      </c>
      <c r="W26" s="28">
        <v>33</v>
      </c>
      <c r="X26" s="28" t="s">
        <v>785</v>
      </c>
      <c r="Y26" s="28" t="s">
        <v>982</v>
      </c>
      <c r="Z26" s="28" t="s">
        <v>5</v>
      </c>
      <c r="AA26" s="28" t="s">
        <v>5</v>
      </c>
      <c r="AB26" s="28" t="s">
        <v>124</v>
      </c>
      <c r="AC26" s="29"/>
      <c r="AD26" s="28" t="s">
        <v>772</v>
      </c>
      <c r="AE26" s="29"/>
      <c r="AF26" s="28" t="s">
        <v>773</v>
      </c>
      <c r="AG26" s="28">
        <v>47749763</v>
      </c>
      <c r="AH26" s="31">
        <v>46028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46028</v>
      </c>
      <c r="AP26" s="28" t="s">
        <v>857</v>
      </c>
      <c r="AQ26" s="28" t="s">
        <v>774</v>
      </c>
      <c r="AR26" s="28" t="s">
        <v>772</v>
      </c>
      <c r="AS26" s="28" t="s">
        <v>560</v>
      </c>
      <c r="AT26" s="28" t="s">
        <v>560</v>
      </c>
      <c r="AU26" s="28" t="s">
        <v>790</v>
      </c>
      <c r="AV26" s="28" t="s">
        <v>804</v>
      </c>
      <c r="AW26" s="28" t="s">
        <v>791</v>
      </c>
      <c r="AX26" s="28" t="s">
        <v>585</v>
      </c>
      <c r="AY26" s="28" t="s">
        <v>772</v>
      </c>
      <c r="AZ26" s="28" t="s">
        <v>585</v>
      </c>
      <c r="BA26" s="28" t="s">
        <v>776</v>
      </c>
      <c r="BB26" s="28" t="s">
        <v>798</v>
      </c>
      <c r="BC26" s="28" t="s">
        <v>585</v>
      </c>
      <c r="BD26" s="28" t="s">
        <v>558</v>
      </c>
      <c r="BE26" s="28" t="s">
        <v>558</v>
      </c>
      <c r="BF26" s="28" t="s">
        <v>558</v>
      </c>
      <c r="BG26" s="28" t="s">
        <v>585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909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46022</v>
      </c>
      <c r="BV26" s="28" t="s">
        <v>786</v>
      </c>
      <c r="BW26" s="31">
        <v>46022</v>
      </c>
      <c r="BX26" s="28" t="s">
        <v>787</v>
      </c>
      <c r="BY26" s="28" t="s">
        <v>809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45858</v>
      </c>
      <c r="CI26" s="31">
        <v>46031</v>
      </c>
      <c r="CJ26" s="28" t="s">
        <v>781</v>
      </c>
      <c r="CK26" s="28" t="s">
        <v>558</v>
      </c>
      <c r="CL26" s="28" t="s">
        <v>782</v>
      </c>
      <c r="CM26" s="28" t="s">
        <v>782</v>
      </c>
      <c r="CN26" s="28" t="s">
        <v>788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28" t="s">
        <v>558</v>
      </c>
      <c r="DA26" s="28" t="s">
        <v>558</v>
      </c>
      <c r="DB26" s="28" t="s">
        <v>558</v>
      </c>
      <c r="DC26" s="28" t="s">
        <v>558</v>
      </c>
      <c r="DD26" s="28" t="s">
        <v>558</v>
      </c>
      <c r="DE26" s="28" t="s">
        <v>558</v>
      </c>
      <c r="DF26" s="28" t="s">
        <v>558</v>
      </c>
      <c r="DG26" s="28" t="s">
        <v>558</v>
      </c>
      <c r="DH26" s="28" t="s">
        <v>558</v>
      </c>
      <c r="DI26" s="28" t="s">
        <v>558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28" t="s">
        <v>558</v>
      </c>
      <c r="EH26" s="28" t="s">
        <v>558</v>
      </c>
      <c r="EI26" s="28" t="s">
        <v>558</v>
      </c>
      <c r="EJ26" s="28" t="s">
        <v>558</v>
      </c>
      <c r="EK26" s="28" t="s">
        <v>558</v>
      </c>
      <c r="EL26" s="28" t="s">
        <v>558</v>
      </c>
      <c r="EM26" s="28" t="s">
        <v>558</v>
      </c>
      <c r="EN26" s="28" t="s">
        <v>558</v>
      </c>
      <c r="EO26" s="28" t="s">
        <v>558</v>
      </c>
      <c r="EP26" s="28" t="s">
        <v>558</v>
      </c>
      <c r="EQ26" s="28" t="s">
        <v>558</v>
      </c>
      <c r="ER26" s="28" t="s">
        <v>558</v>
      </c>
      <c r="ES26" s="28" t="s">
        <v>558</v>
      </c>
      <c r="ET26" s="28" t="s">
        <v>558</v>
      </c>
      <c r="EU26" s="28" t="s">
        <v>558</v>
      </c>
      <c r="EV26" s="28" t="s">
        <v>558</v>
      </c>
      <c r="EW26" s="28" t="s">
        <v>558</v>
      </c>
      <c r="EX26" s="28" t="s">
        <v>558</v>
      </c>
      <c r="EY26" s="28" t="s">
        <v>558</v>
      </c>
      <c r="EZ26" s="28" t="s">
        <v>558</v>
      </c>
      <c r="FA26" s="28" t="s">
        <v>558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15" thickBot="1" x14ac:dyDescent="0.35">
      <c r="A27" s="28" t="s">
        <v>607</v>
      </c>
      <c r="B27" s="28" t="s">
        <v>5</v>
      </c>
      <c r="C27" s="28" t="s">
        <v>5</v>
      </c>
      <c r="D27" s="28" t="s">
        <v>124</v>
      </c>
      <c r="E27" s="28">
        <v>91</v>
      </c>
      <c r="F27" s="28" t="s">
        <v>812</v>
      </c>
      <c r="G27" s="28" t="s">
        <v>816</v>
      </c>
      <c r="H27" s="29"/>
      <c r="I27" s="28">
        <v>160301</v>
      </c>
      <c r="J27" s="28" t="s">
        <v>5</v>
      </c>
      <c r="K27" s="28" t="s">
        <v>5</v>
      </c>
      <c r="L27" s="28" t="s">
        <v>124</v>
      </c>
      <c r="M27" s="28" t="s">
        <v>1073</v>
      </c>
      <c r="N27" s="28" t="s">
        <v>768</v>
      </c>
      <c r="O27" s="30">
        <v>48468000</v>
      </c>
      <c r="P27" s="28" t="s">
        <v>1074</v>
      </c>
      <c r="Q27" s="28" t="s">
        <v>1075</v>
      </c>
      <c r="R27" s="31">
        <v>32765</v>
      </c>
      <c r="S27" s="28" t="s">
        <v>769</v>
      </c>
      <c r="T27" s="28" t="s">
        <v>770</v>
      </c>
      <c r="U27" s="28" t="s">
        <v>792</v>
      </c>
      <c r="V27" s="28" t="s">
        <v>558</v>
      </c>
      <c r="W27" s="28">
        <v>36</v>
      </c>
      <c r="X27" s="28" t="s">
        <v>785</v>
      </c>
      <c r="Y27" s="28" t="s">
        <v>1076</v>
      </c>
      <c r="Z27" s="28" t="s">
        <v>5</v>
      </c>
      <c r="AA27" s="28" t="s">
        <v>5</v>
      </c>
      <c r="AB27" s="28" t="s">
        <v>124</v>
      </c>
      <c r="AC27" s="29"/>
      <c r="AD27" s="28" t="s">
        <v>772</v>
      </c>
      <c r="AE27" s="29"/>
      <c r="AF27" s="28" t="s">
        <v>773</v>
      </c>
      <c r="AG27" s="28">
        <v>48468000</v>
      </c>
      <c r="AH27" s="31">
        <v>46037</v>
      </c>
      <c r="AI27" s="28" t="s">
        <v>557</v>
      </c>
      <c r="AJ27" s="28" t="s">
        <v>558</v>
      </c>
      <c r="AK27" s="28" t="s">
        <v>558</v>
      </c>
      <c r="AL27" s="28" t="s">
        <v>553</v>
      </c>
      <c r="AM27" s="28" t="s">
        <v>558</v>
      </c>
      <c r="AN27" s="28" t="s">
        <v>558</v>
      </c>
      <c r="AO27" s="31">
        <v>46037</v>
      </c>
      <c r="AP27" s="28" t="s">
        <v>572</v>
      </c>
      <c r="AQ27" s="28" t="s">
        <v>774</v>
      </c>
      <c r="AR27" s="28" t="s">
        <v>585</v>
      </c>
      <c r="AS27" s="28" t="s">
        <v>560</v>
      </c>
      <c r="AT27" s="28" t="s">
        <v>560</v>
      </c>
      <c r="AU27" s="28" t="s">
        <v>775</v>
      </c>
      <c r="AV27" s="28" t="s">
        <v>558</v>
      </c>
      <c r="AW27" s="28" t="s">
        <v>558</v>
      </c>
      <c r="AX27" s="28" t="s">
        <v>585</v>
      </c>
      <c r="AY27" s="28" t="s">
        <v>772</v>
      </c>
      <c r="AZ27" s="28" t="s">
        <v>585</v>
      </c>
      <c r="BA27" s="28" t="s">
        <v>776</v>
      </c>
      <c r="BB27" s="28" t="s">
        <v>798</v>
      </c>
      <c r="BC27" s="28" t="s">
        <v>585</v>
      </c>
      <c r="BD27" s="28" t="s">
        <v>558</v>
      </c>
      <c r="BE27" s="28" t="s">
        <v>558</v>
      </c>
      <c r="BF27" s="28" t="s">
        <v>558</v>
      </c>
      <c r="BG27" s="28" t="s">
        <v>772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909</v>
      </c>
      <c r="BQ27" s="28" t="s">
        <v>772</v>
      </c>
      <c r="BR27" s="28" t="s">
        <v>772</v>
      </c>
      <c r="BS27" s="28" t="s">
        <v>772</v>
      </c>
      <c r="BT27" s="28">
        <v>0</v>
      </c>
      <c r="BU27" s="31">
        <v>46036</v>
      </c>
      <c r="BV27" s="28" t="s">
        <v>789</v>
      </c>
      <c r="BW27" s="31">
        <v>46036</v>
      </c>
      <c r="BX27" s="28" t="s">
        <v>787</v>
      </c>
      <c r="BY27" s="28" t="s">
        <v>810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45940</v>
      </c>
      <c r="CI27" s="31">
        <v>46044</v>
      </c>
      <c r="CJ27" s="28" t="s">
        <v>781</v>
      </c>
      <c r="CK27" s="28" t="s">
        <v>558</v>
      </c>
      <c r="CL27" s="28" t="s">
        <v>922</v>
      </c>
      <c r="CM27" s="28" t="s">
        <v>782</v>
      </c>
      <c r="CN27" s="28" t="s">
        <v>788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28" t="s">
        <v>558</v>
      </c>
      <c r="DA27" s="28" t="s">
        <v>558</v>
      </c>
      <c r="DB27" s="28" t="s">
        <v>558</v>
      </c>
      <c r="DC27" s="28" t="s">
        <v>558</v>
      </c>
      <c r="DD27" s="28" t="s">
        <v>558</v>
      </c>
      <c r="DE27" s="28" t="s">
        <v>558</v>
      </c>
      <c r="DF27" s="28" t="s">
        <v>558</v>
      </c>
      <c r="DG27" s="28" t="s">
        <v>558</v>
      </c>
      <c r="DH27" s="28" t="s">
        <v>558</v>
      </c>
      <c r="DI27" s="28" t="s">
        <v>558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28" t="s">
        <v>558</v>
      </c>
      <c r="EH27" s="28" t="s">
        <v>558</v>
      </c>
      <c r="EI27" s="28" t="s">
        <v>558</v>
      </c>
      <c r="EJ27" s="28" t="s">
        <v>558</v>
      </c>
      <c r="EK27" s="28" t="s">
        <v>558</v>
      </c>
      <c r="EL27" s="28" t="s">
        <v>558</v>
      </c>
      <c r="EM27" s="28" t="s">
        <v>558</v>
      </c>
      <c r="EN27" s="28" t="s">
        <v>558</v>
      </c>
      <c r="EO27" s="28" t="s">
        <v>558</v>
      </c>
      <c r="EP27" s="28" t="s">
        <v>558</v>
      </c>
      <c r="EQ27" s="28" t="s">
        <v>558</v>
      </c>
      <c r="ER27" s="28" t="s">
        <v>558</v>
      </c>
      <c r="ES27" s="28" t="s">
        <v>558</v>
      </c>
      <c r="ET27" s="28" t="s">
        <v>558</v>
      </c>
      <c r="EU27" s="28" t="s">
        <v>558</v>
      </c>
      <c r="EV27" s="28" t="s">
        <v>558</v>
      </c>
      <c r="EW27" s="28" t="s">
        <v>558</v>
      </c>
      <c r="EX27" s="28" t="s">
        <v>558</v>
      </c>
      <c r="EY27" s="28" t="s">
        <v>558</v>
      </c>
      <c r="EZ27" s="28" t="s">
        <v>558</v>
      </c>
      <c r="FA27" s="28" t="s">
        <v>558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28.2" thickBot="1" x14ac:dyDescent="0.35">
      <c r="A28" s="28" t="s">
        <v>607</v>
      </c>
      <c r="B28" s="28" t="s">
        <v>5</v>
      </c>
      <c r="C28" s="28" t="s">
        <v>5</v>
      </c>
      <c r="D28" s="28" t="s">
        <v>124</v>
      </c>
      <c r="E28" s="28">
        <v>91</v>
      </c>
      <c r="F28" s="28" t="s">
        <v>812</v>
      </c>
      <c r="G28" s="28" t="s">
        <v>816</v>
      </c>
      <c r="H28" s="29"/>
      <c r="I28" s="28">
        <v>160301</v>
      </c>
      <c r="J28" s="28" t="s">
        <v>5</v>
      </c>
      <c r="K28" s="28" t="s">
        <v>5</v>
      </c>
      <c r="L28" s="28" t="s">
        <v>124</v>
      </c>
      <c r="M28" s="28" t="s">
        <v>1077</v>
      </c>
      <c r="N28" s="28" t="s">
        <v>768</v>
      </c>
      <c r="O28" s="30">
        <v>60564015</v>
      </c>
      <c r="P28" s="28" t="s">
        <v>1078</v>
      </c>
      <c r="Q28" s="28" t="s">
        <v>1079</v>
      </c>
      <c r="R28" s="31">
        <v>37722</v>
      </c>
      <c r="S28" s="28" t="s">
        <v>769</v>
      </c>
      <c r="T28" s="28" t="s">
        <v>770</v>
      </c>
      <c r="U28" s="28" t="s">
        <v>792</v>
      </c>
      <c r="V28" s="28" t="s">
        <v>558</v>
      </c>
      <c r="W28" s="28">
        <v>22</v>
      </c>
      <c r="X28" s="28" t="s">
        <v>785</v>
      </c>
      <c r="Y28" s="28" t="s">
        <v>1080</v>
      </c>
      <c r="Z28" s="28" t="s">
        <v>5</v>
      </c>
      <c r="AA28" s="28" t="s">
        <v>5</v>
      </c>
      <c r="AB28" s="28" t="s">
        <v>124</v>
      </c>
      <c r="AC28" s="29"/>
      <c r="AD28" s="28" t="s">
        <v>772</v>
      </c>
      <c r="AE28" s="29"/>
      <c r="AF28" s="28" t="s">
        <v>773</v>
      </c>
      <c r="AG28" s="28">
        <v>94839</v>
      </c>
      <c r="AH28" s="31">
        <v>46029</v>
      </c>
      <c r="AI28" s="28" t="s">
        <v>557</v>
      </c>
      <c r="AJ28" s="28" t="s">
        <v>558</v>
      </c>
      <c r="AK28" s="28" t="s">
        <v>558</v>
      </c>
      <c r="AL28" s="28" t="s">
        <v>553</v>
      </c>
      <c r="AM28" s="28" t="s">
        <v>558</v>
      </c>
      <c r="AN28" s="28" t="s">
        <v>558</v>
      </c>
      <c r="AO28" s="31">
        <v>46029</v>
      </c>
      <c r="AP28" s="28" t="s">
        <v>857</v>
      </c>
      <c r="AQ28" s="28" t="s">
        <v>774</v>
      </c>
      <c r="AR28" s="28" t="s">
        <v>585</v>
      </c>
      <c r="AS28" s="28" t="s">
        <v>560</v>
      </c>
      <c r="AT28" s="28" t="s">
        <v>560</v>
      </c>
      <c r="AU28" s="28" t="s">
        <v>775</v>
      </c>
      <c r="AV28" s="28" t="s">
        <v>558</v>
      </c>
      <c r="AW28" s="28" t="s">
        <v>558</v>
      </c>
      <c r="AX28" s="28" t="s">
        <v>585</v>
      </c>
      <c r="AY28" s="28" t="s">
        <v>772</v>
      </c>
      <c r="AZ28" s="28" t="s">
        <v>585</v>
      </c>
      <c r="BA28" s="28" t="s">
        <v>776</v>
      </c>
      <c r="BB28" s="28" t="s">
        <v>798</v>
      </c>
      <c r="BC28" s="28" t="s">
        <v>585</v>
      </c>
      <c r="BD28" s="28" t="s">
        <v>558</v>
      </c>
      <c r="BE28" s="28" t="s">
        <v>558</v>
      </c>
      <c r="BF28" s="28" t="s">
        <v>558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909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46028</v>
      </c>
      <c r="BV28" s="28" t="s">
        <v>778</v>
      </c>
      <c r="BW28" s="31">
        <v>46028</v>
      </c>
      <c r="BX28" s="28" t="s">
        <v>787</v>
      </c>
      <c r="BY28" s="28" t="s">
        <v>810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45757</v>
      </c>
      <c r="CI28" s="31">
        <v>46031</v>
      </c>
      <c r="CJ28" s="28" t="s">
        <v>781</v>
      </c>
      <c r="CK28" s="28" t="s">
        <v>558</v>
      </c>
      <c r="CL28" s="28" t="s">
        <v>782</v>
      </c>
      <c r="CM28" s="28" t="s">
        <v>782</v>
      </c>
      <c r="CN28" s="28" t="s">
        <v>788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28" t="s">
        <v>558</v>
      </c>
      <c r="DA28" s="28" t="s">
        <v>558</v>
      </c>
      <c r="DB28" s="28" t="s">
        <v>558</v>
      </c>
      <c r="DC28" s="28" t="s">
        <v>558</v>
      </c>
      <c r="DD28" s="28" t="s">
        <v>558</v>
      </c>
      <c r="DE28" s="28" t="s">
        <v>558</v>
      </c>
      <c r="DF28" s="28" t="s">
        <v>558</v>
      </c>
      <c r="DG28" s="28" t="s">
        <v>558</v>
      </c>
      <c r="DH28" s="28" t="s">
        <v>558</v>
      </c>
      <c r="DI28" s="28" t="s">
        <v>558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28" t="s">
        <v>558</v>
      </c>
      <c r="EH28" s="28" t="s">
        <v>558</v>
      </c>
      <c r="EI28" s="28" t="s">
        <v>558</v>
      </c>
      <c r="EJ28" s="28" t="s">
        <v>558</v>
      </c>
      <c r="EK28" s="28" t="s">
        <v>558</v>
      </c>
      <c r="EL28" s="28" t="s">
        <v>558</v>
      </c>
      <c r="EM28" s="28" t="s">
        <v>558</v>
      </c>
      <c r="EN28" s="28" t="s">
        <v>558</v>
      </c>
      <c r="EO28" s="28" t="s">
        <v>558</v>
      </c>
      <c r="EP28" s="28" t="s">
        <v>558</v>
      </c>
      <c r="EQ28" s="28" t="s">
        <v>558</v>
      </c>
      <c r="ER28" s="28" t="s">
        <v>558</v>
      </c>
      <c r="ES28" s="28" t="s">
        <v>558</v>
      </c>
      <c r="ET28" s="28" t="s">
        <v>558</v>
      </c>
      <c r="EU28" s="28" t="s">
        <v>558</v>
      </c>
      <c r="EV28" s="28" t="s">
        <v>558</v>
      </c>
      <c r="EW28" s="28" t="s">
        <v>558</v>
      </c>
      <c r="EX28" s="28" t="s">
        <v>558</v>
      </c>
      <c r="EY28" s="28" t="s">
        <v>558</v>
      </c>
      <c r="EZ28" s="28" t="s">
        <v>558</v>
      </c>
      <c r="FA28" s="28" t="s">
        <v>558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15" thickBot="1" x14ac:dyDescent="0.35">
      <c r="A29" s="28" t="s">
        <v>607</v>
      </c>
      <c r="B29" s="28" t="s">
        <v>5</v>
      </c>
      <c r="C29" s="28" t="s">
        <v>5</v>
      </c>
      <c r="D29" s="28" t="s">
        <v>124</v>
      </c>
      <c r="E29" s="28">
        <v>91</v>
      </c>
      <c r="F29" s="28" t="s">
        <v>812</v>
      </c>
      <c r="G29" s="28" t="s">
        <v>816</v>
      </c>
      <c r="H29" s="29"/>
      <c r="I29" s="28">
        <v>160301</v>
      </c>
      <c r="J29" s="28" t="s">
        <v>5</v>
      </c>
      <c r="K29" s="28" t="s">
        <v>5</v>
      </c>
      <c r="L29" s="28" t="s">
        <v>124</v>
      </c>
      <c r="M29" s="28" t="s">
        <v>1081</v>
      </c>
      <c r="N29" s="28" t="s">
        <v>768</v>
      </c>
      <c r="O29" s="30">
        <v>48880630</v>
      </c>
      <c r="P29" s="28" t="s">
        <v>1082</v>
      </c>
      <c r="Q29" s="28" t="s">
        <v>1083</v>
      </c>
      <c r="R29" s="31">
        <v>34794</v>
      </c>
      <c r="S29" s="28" t="s">
        <v>769</v>
      </c>
      <c r="T29" s="28" t="s">
        <v>770</v>
      </c>
      <c r="U29" s="28" t="s">
        <v>792</v>
      </c>
      <c r="V29" s="28" t="s">
        <v>558</v>
      </c>
      <c r="W29" s="28">
        <v>30</v>
      </c>
      <c r="X29" s="28" t="s">
        <v>785</v>
      </c>
      <c r="Y29" s="28" t="s">
        <v>1084</v>
      </c>
      <c r="Z29" s="28" t="s">
        <v>5</v>
      </c>
      <c r="AA29" s="28" t="s">
        <v>5</v>
      </c>
      <c r="AB29" s="28" t="s">
        <v>124</v>
      </c>
      <c r="AC29" s="29"/>
      <c r="AD29" s="28" t="s">
        <v>772</v>
      </c>
      <c r="AE29" s="29"/>
      <c r="AF29" s="28" t="s">
        <v>773</v>
      </c>
      <c r="AG29" s="28">
        <v>48880630</v>
      </c>
      <c r="AH29" s="31">
        <v>46046</v>
      </c>
      <c r="AI29" s="28" t="s">
        <v>557</v>
      </c>
      <c r="AJ29" s="28" t="s">
        <v>558</v>
      </c>
      <c r="AK29" s="28" t="s">
        <v>558</v>
      </c>
      <c r="AL29" s="28" t="s">
        <v>553</v>
      </c>
      <c r="AM29" s="28" t="s">
        <v>558</v>
      </c>
      <c r="AN29" s="28" t="s">
        <v>558</v>
      </c>
      <c r="AO29" s="31">
        <v>46046</v>
      </c>
      <c r="AP29" s="28" t="s">
        <v>572</v>
      </c>
      <c r="AQ29" s="28" t="s">
        <v>774</v>
      </c>
      <c r="AR29" s="28" t="s">
        <v>585</v>
      </c>
      <c r="AS29" s="28" t="s">
        <v>560</v>
      </c>
      <c r="AT29" s="28" t="s">
        <v>585</v>
      </c>
      <c r="AU29" s="28" t="s">
        <v>558</v>
      </c>
      <c r="AV29" s="28" t="s">
        <v>558</v>
      </c>
      <c r="AW29" s="28" t="s">
        <v>558</v>
      </c>
      <c r="AX29" s="28" t="s">
        <v>585</v>
      </c>
      <c r="AY29" s="28" t="s">
        <v>772</v>
      </c>
      <c r="AZ29" s="28" t="s">
        <v>585</v>
      </c>
      <c r="BA29" s="28" t="s">
        <v>776</v>
      </c>
      <c r="BB29" s="28" t="s">
        <v>798</v>
      </c>
      <c r="BC29" s="28" t="s">
        <v>585</v>
      </c>
      <c r="BD29" s="28" t="s">
        <v>558</v>
      </c>
      <c r="BE29" s="28" t="s">
        <v>558</v>
      </c>
      <c r="BF29" s="28" t="s">
        <v>558</v>
      </c>
      <c r="BG29" s="28" t="s">
        <v>772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909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46046</v>
      </c>
      <c r="BV29" s="28" t="s">
        <v>786</v>
      </c>
      <c r="BW29" s="31">
        <v>46046</v>
      </c>
      <c r="BX29" s="28" t="s">
        <v>787</v>
      </c>
      <c r="BY29" s="28" t="s">
        <v>810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45987</v>
      </c>
      <c r="CI29" s="31">
        <v>46048</v>
      </c>
      <c r="CJ29" s="28" t="s">
        <v>781</v>
      </c>
      <c r="CK29" s="28" t="s">
        <v>558</v>
      </c>
      <c r="CL29" s="28" t="s">
        <v>900</v>
      </c>
      <c r="CM29" s="28" t="s">
        <v>782</v>
      </c>
      <c r="CN29" s="28" t="s">
        <v>788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28" t="s">
        <v>558</v>
      </c>
      <c r="DA29" s="28" t="s">
        <v>558</v>
      </c>
      <c r="DB29" s="28" t="s">
        <v>558</v>
      </c>
      <c r="DC29" s="28" t="s">
        <v>558</v>
      </c>
      <c r="DD29" s="28" t="s">
        <v>558</v>
      </c>
      <c r="DE29" s="28" t="s">
        <v>558</v>
      </c>
      <c r="DF29" s="28" t="s">
        <v>558</v>
      </c>
      <c r="DG29" s="28" t="s">
        <v>558</v>
      </c>
      <c r="DH29" s="28" t="s">
        <v>558</v>
      </c>
      <c r="DI29" s="28" t="s">
        <v>558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28" t="s">
        <v>558</v>
      </c>
      <c r="EH29" s="28" t="s">
        <v>558</v>
      </c>
      <c r="EI29" s="28" t="s">
        <v>558</v>
      </c>
      <c r="EJ29" s="28" t="s">
        <v>558</v>
      </c>
      <c r="EK29" s="28" t="s">
        <v>558</v>
      </c>
      <c r="EL29" s="28" t="s">
        <v>558</v>
      </c>
      <c r="EM29" s="28" t="s">
        <v>558</v>
      </c>
      <c r="EN29" s="28" t="s">
        <v>558</v>
      </c>
      <c r="EO29" s="28" t="s">
        <v>558</v>
      </c>
      <c r="EP29" s="28" t="s">
        <v>558</v>
      </c>
      <c r="EQ29" s="28" t="s">
        <v>558</v>
      </c>
      <c r="ER29" s="28" t="s">
        <v>558</v>
      </c>
      <c r="ES29" s="28" t="s">
        <v>558</v>
      </c>
      <c r="ET29" s="28" t="s">
        <v>558</v>
      </c>
      <c r="EU29" s="28" t="s">
        <v>558</v>
      </c>
      <c r="EV29" s="28" t="s">
        <v>558</v>
      </c>
      <c r="EW29" s="28" t="s">
        <v>558</v>
      </c>
      <c r="EX29" s="28" t="s">
        <v>558</v>
      </c>
      <c r="EY29" s="28" t="s">
        <v>558</v>
      </c>
      <c r="EZ29" s="28" t="s">
        <v>558</v>
      </c>
      <c r="FA29" s="28" t="s">
        <v>558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15" thickBot="1" x14ac:dyDescent="0.35">
      <c r="A30" s="28" t="s">
        <v>607</v>
      </c>
      <c r="B30" s="28" t="s">
        <v>5</v>
      </c>
      <c r="C30" s="28" t="s">
        <v>5</v>
      </c>
      <c r="D30" s="28" t="s">
        <v>124</v>
      </c>
      <c r="E30" s="28">
        <v>91</v>
      </c>
      <c r="F30" s="28" t="s">
        <v>812</v>
      </c>
      <c r="G30" s="28" t="s">
        <v>816</v>
      </c>
      <c r="H30" s="29"/>
      <c r="I30" s="28">
        <v>160301</v>
      </c>
      <c r="J30" s="28" t="s">
        <v>5</v>
      </c>
      <c r="K30" s="28" t="s">
        <v>5</v>
      </c>
      <c r="L30" s="28" t="s">
        <v>124</v>
      </c>
      <c r="M30" s="28" t="s">
        <v>1085</v>
      </c>
      <c r="N30" s="28" t="s">
        <v>768</v>
      </c>
      <c r="O30" s="30">
        <v>80480162</v>
      </c>
      <c r="P30" s="28" t="s">
        <v>992</v>
      </c>
      <c r="Q30" s="28" t="s">
        <v>1086</v>
      </c>
      <c r="R30" s="31">
        <v>24425</v>
      </c>
      <c r="S30" s="28" t="s">
        <v>769</v>
      </c>
      <c r="T30" s="28" t="s">
        <v>770</v>
      </c>
      <c r="U30" s="28" t="s">
        <v>880</v>
      </c>
      <c r="V30" s="28" t="s">
        <v>558</v>
      </c>
      <c r="W30" s="28">
        <v>59</v>
      </c>
      <c r="X30" s="28" t="s">
        <v>785</v>
      </c>
      <c r="Y30" s="28" t="s">
        <v>1069</v>
      </c>
      <c r="Z30" s="28" t="s">
        <v>5</v>
      </c>
      <c r="AA30" s="28" t="s">
        <v>5</v>
      </c>
      <c r="AB30" s="28" t="s">
        <v>124</v>
      </c>
      <c r="AC30" s="29"/>
      <c r="AD30" s="28" t="s">
        <v>772</v>
      </c>
      <c r="AE30" s="29"/>
      <c r="AF30" s="28" t="s">
        <v>773</v>
      </c>
      <c r="AG30" s="28">
        <v>80480162</v>
      </c>
      <c r="AH30" s="31">
        <v>46049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46049</v>
      </c>
      <c r="AP30" s="28" t="s">
        <v>857</v>
      </c>
      <c r="AQ30" s="28" t="s">
        <v>774</v>
      </c>
      <c r="AR30" s="28" t="s">
        <v>585</v>
      </c>
      <c r="AS30" s="28" t="s">
        <v>560</v>
      </c>
      <c r="AT30" s="28" t="s">
        <v>560</v>
      </c>
      <c r="AU30" s="28" t="s">
        <v>775</v>
      </c>
      <c r="AV30" s="28" t="s">
        <v>558</v>
      </c>
      <c r="AW30" s="28" t="s">
        <v>558</v>
      </c>
      <c r="AX30" s="28" t="s">
        <v>585</v>
      </c>
      <c r="AY30" s="28" t="s">
        <v>772</v>
      </c>
      <c r="AZ30" s="28" t="s">
        <v>585</v>
      </c>
      <c r="BA30" s="28" t="s">
        <v>776</v>
      </c>
      <c r="BB30" s="28" t="s">
        <v>798</v>
      </c>
      <c r="BC30" s="28" t="s">
        <v>585</v>
      </c>
      <c r="BD30" s="28" t="s">
        <v>558</v>
      </c>
      <c r="BE30" s="28" t="s">
        <v>558</v>
      </c>
      <c r="BF30" s="28" t="s">
        <v>558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909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46044</v>
      </c>
      <c r="BV30" s="28" t="s">
        <v>786</v>
      </c>
      <c r="BW30" s="31">
        <v>46044</v>
      </c>
      <c r="BX30" s="28" t="s">
        <v>787</v>
      </c>
      <c r="BY30" s="28" t="s">
        <v>809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46011</v>
      </c>
      <c r="CI30" s="31">
        <v>46051</v>
      </c>
      <c r="CJ30" s="28" t="s">
        <v>781</v>
      </c>
      <c r="CK30" s="28" t="s">
        <v>558</v>
      </c>
      <c r="CL30" s="28" t="s">
        <v>782</v>
      </c>
      <c r="CM30" s="28" t="s">
        <v>782</v>
      </c>
      <c r="CN30" s="28" t="s">
        <v>899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28" t="s">
        <v>558</v>
      </c>
      <c r="DA30" s="28" t="s">
        <v>558</v>
      </c>
      <c r="DB30" s="28" t="s">
        <v>558</v>
      </c>
      <c r="DC30" s="28" t="s">
        <v>558</v>
      </c>
      <c r="DD30" s="28" t="s">
        <v>558</v>
      </c>
      <c r="DE30" s="28" t="s">
        <v>558</v>
      </c>
      <c r="DF30" s="28" t="s">
        <v>558</v>
      </c>
      <c r="DG30" s="28" t="s">
        <v>558</v>
      </c>
      <c r="DH30" s="28" t="s">
        <v>558</v>
      </c>
      <c r="DI30" s="28" t="s">
        <v>558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28" t="s">
        <v>558</v>
      </c>
      <c r="EH30" s="28" t="s">
        <v>558</v>
      </c>
      <c r="EI30" s="28" t="s">
        <v>558</v>
      </c>
      <c r="EJ30" s="28" t="s">
        <v>558</v>
      </c>
      <c r="EK30" s="28" t="s">
        <v>558</v>
      </c>
      <c r="EL30" s="28" t="s">
        <v>558</v>
      </c>
      <c r="EM30" s="28" t="s">
        <v>558</v>
      </c>
      <c r="EN30" s="28" t="s">
        <v>558</v>
      </c>
      <c r="EO30" s="28" t="s">
        <v>558</v>
      </c>
      <c r="EP30" s="28" t="s">
        <v>558</v>
      </c>
      <c r="EQ30" s="28" t="s">
        <v>558</v>
      </c>
      <c r="ER30" s="28" t="s">
        <v>558</v>
      </c>
      <c r="ES30" s="28" t="s">
        <v>558</v>
      </c>
      <c r="ET30" s="28" t="s">
        <v>558</v>
      </c>
      <c r="EU30" s="28" t="s">
        <v>558</v>
      </c>
      <c r="EV30" s="28" t="s">
        <v>558</v>
      </c>
      <c r="EW30" s="28" t="s">
        <v>558</v>
      </c>
      <c r="EX30" s="28" t="s">
        <v>558</v>
      </c>
      <c r="EY30" s="28" t="s">
        <v>558</v>
      </c>
      <c r="EZ30" s="28" t="s">
        <v>558</v>
      </c>
      <c r="FA30" s="28" t="s">
        <v>558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15" thickBot="1" x14ac:dyDescent="0.35">
      <c r="A31" s="28" t="s">
        <v>607</v>
      </c>
      <c r="B31" s="28" t="s">
        <v>5</v>
      </c>
      <c r="C31" s="28" t="s">
        <v>5</v>
      </c>
      <c r="D31" s="28" t="s">
        <v>124</v>
      </c>
      <c r="E31" s="28">
        <v>98</v>
      </c>
      <c r="F31" s="28" t="s">
        <v>767</v>
      </c>
      <c r="G31" s="28" t="s">
        <v>131</v>
      </c>
      <c r="H31" s="29"/>
      <c r="I31" s="28">
        <v>160302</v>
      </c>
      <c r="J31" s="28" t="s">
        <v>5</v>
      </c>
      <c r="K31" s="28" t="s">
        <v>5</v>
      </c>
      <c r="L31" s="28" t="s">
        <v>132</v>
      </c>
      <c r="M31" s="28" t="s">
        <v>1087</v>
      </c>
      <c r="N31" s="28" t="s">
        <v>768</v>
      </c>
      <c r="O31" s="30">
        <v>60111207</v>
      </c>
      <c r="P31" s="28" t="s">
        <v>1088</v>
      </c>
      <c r="Q31" s="28" t="s">
        <v>1089</v>
      </c>
      <c r="R31" s="31">
        <v>36960</v>
      </c>
      <c r="S31" s="28" t="s">
        <v>769</v>
      </c>
      <c r="T31" s="28" t="s">
        <v>770</v>
      </c>
      <c r="U31" s="28" t="s">
        <v>792</v>
      </c>
      <c r="V31" s="28" t="s">
        <v>558</v>
      </c>
      <c r="W31" s="28">
        <v>24</v>
      </c>
      <c r="X31" s="28" t="s">
        <v>771</v>
      </c>
      <c r="Y31" s="28" t="s">
        <v>1090</v>
      </c>
      <c r="Z31" s="28" t="s">
        <v>5</v>
      </c>
      <c r="AA31" s="28" t="s">
        <v>5</v>
      </c>
      <c r="AB31" s="28" t="s">
        <v>132</v>
      </c>
      <c r="AC31" s="29"/>
      <c r="AD31" s="28" t="s">
        <v>772</v>
      </c>
      <c r="AE31" s="29"/>
      <c r="AF31" s="28" t="s">
        <v>773</v>
      </c>
      <c r="AG31" s="28">
        <v>60111207</v>
      </c>
      <c r="AH31" s="31">
        <v>46029</v>
      </c>
      <c r="AI31" s="28" t="s">
        <v>557</v>
      </c>
      <c r="AJ31" s="28" t="s">
        <v>558</v>
      </c>
      <c r="AK31" s="28" t="s">
        <v>558</v>
      </c>
      <c r="AL31" s="28" t="s">
        <v>553</v>
      </c>
      <c r="AM31" s="28" t="s">
        <v>558</v>
      </c>
      <c r="AN31" s="28" t="s">
        <v>558</v>
      </c>
      <c r="AO31" s="31">
        <v>46029</v>
      </c>
      <c r="AP31" s="28" t="s">
        <v>857</v>
      </c>
      <c r="AQ31" s="28" t="s">
        <v>774</v>
      </c>
      <c r="AR31" s="28" t="s">
        <v>585</v>
      </c>
      <c r="AS31" s="28" t="s">
        <v>560</v>
      </c>
      <c r="AT31" s="28" t="s">
        <v>560</v>
      </c>
      <c r="AU31" s="28" t="s">
        <v>775</v>
      </c>
      <c r="AV31" s="28" t="s">
        <v>558</v>
      </c>
      <c r="AW31" s="28" t="s">
        <v>558</v>
      </c>
      <c r="AX31" s="28" t="s">
        <v>585</v>
      </c>
      <c r="AY31" s="28" t="s">
        <v>772</v>
      </c>
      <c r="AZ31" s="28" t="s">
        <v>585</v>
      </c>
      <c r="BA31" s="28" t="s">
        <v>776</v>
      </c>
      <c r="BB31" s="28" t="s">
        <v>798</v>
      </c>
      <c r="BC31" s="28" t="s">
        <v>585</v>
      </c>
      <c r="BD31" s="28" t="s">
        <v>558</v>
      </c>
      <c r="BE31" s="28" t="s">
        <v>558</v>
      </c>
      <c r="BF31" s="28" t="s">
        <v>585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909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46029</v>
      </c>
      <c r="BV31" s="28" t="s">
        <v>786</v>
      </c>
      <c r="BW31" s="31">
        <v>46029</v>
      </c>
      <c r="BX31" s="28" t="s">
        <v>779</v>
      </c>
      <c r="BY31" s="28" t="s">
        <v>805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45848</v>
      </c>
      <c r="CI31" s="31">
        <v>46034</v>
      </c>
      <c r="CJ31" s="28" t="s">
        <v>781</v>
      </c>
      <c r="CK31" s="28" t="s">
        <v>558</v>
      </c>
      <c r="CL31" s="28" t="s">
        <v>782</v>
      </c>
      <c r="CM31" s="28" t="s">
        <v>782</v>
      </c>
      <c r="CN31" s="28" t="s">
        <v>788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28" t="s">
        <v>558</v>
      </c>
      <c r="DA31" s="28" t="s">
        <v>558</v>
      </c>
      <c r="DB31" s="28" t="s">
        <v>558</v>
      </c>
      <c r="DC31" s="28" t="s">
        <v>558</v>
      </c>
      <c r="DD31" s="28" t="s">
        <v>558</v>
      </c>
      <c r="DE31" s="28" t="s">
        <v>558</v>
      </c>
      <c r="DF31" s="28" t="s">
        <v>558</v>
      </c>
      <c r="DG31" s="28" t="s">
        <v>558</v>
      </c>
      <c r="DH31" s="28" t="s">
        <v>558</v>
      </c>
      <c r="DI31" s="28" t="s">
        <v>558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28" t="s">
        <v>558</v>
      </c>
      <c r="EH31" s="28" t="s">
        <v>558</v>
      </c>
      <c r="EI31" s="28" t="s">
        <v>558</v>
      </c>
      <c r="EJ31" s="28" t="s">
        <v>558</v>
      </c>
      <c r="EK31" s="28" t="s">
        <v>558</v>
      </c>
      <c r="EL31" s="28" t="s">
        <v>558</v>
      </c>
      <c r="EM31" s="28" t="s">
        <v>558</v>
      </c>
      <c r="EN31" s="28" t="s">
        <v>558</v>
      </c>
      <c r="EO31" s="28" t="s">
        <v>558</v>
      </c>
      <c r="EP31" s="28" t="s">
        <v>558</v>
      </c>
      <c r="EQ31" s="28" t="s">
        <v>558</v>
      </c>
      <c r="ER31" s="28" t="s">
        <v>558</v>
      </c>
      <c r="ES31" s="28" t="s">
        <v>558</v>
      </c>
      <c r="ET31" s="28" t="s">
        <v>558</v>
      </c>
      <c r="EU31" s="28" t="s">
        <v>558</v>
      </c>
      <c r="EV31" s="28" t="s">
        <v>558</v>
      </c>
      <c r="EW31" s="28" t="s">
        <v>558</v>
      </c>
      <c r="EX31" s="28" t="s">
        <v>558</v>
      </c>
      <c r="EY31" s="28" t="s">
        <v>558</v>
      </c>
      <c r="EZ31" s="28" t="s">
        <v>558</v>
      </c>
      <c r="FA31" s="28" t="s">
        <v>558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15" thickBot="1" x14ac:dyDescent="0.35">
      <c r="A32" s="28" t="s">
        <v>607</v>
      </c>
      <c r="B32" s="28" t="s">
        <v>5</v>
      </c>
      <c r="C32" s="28" t="s">
        <v>29</v>
      </c>
      <c r="D32" s="28" t="s">
        <v>48</v>
      </c>
      <c r="E32" s="28">
        <v>51</v>
      </c>
      <c r="F32" s="28" t="s">
        <v>767</v>
      </c>
      <c r="G32" s="28" t="s">
        <v>74</v>
      </c>
      <c r="H32" s="29"/>
      <c r="I32" s="28">
        <v>160112</v>
      </c>
      <c r="J32" s="28" t="s">
        <v>5</v>
      </c>
      <c r="K32" s="28" t="s">
        <v>6</v>
      </c>
      <c r="L32" s="28" t="s">
        <v>48</v>
      </c>
      <c r="M32" s="28" t="s">
        <v>1091</v>
      </c>
      <c r="N32" s="28" t="s">
        <v>768</v>
      </c>
      <c r="O32" s="30">
        <v>47691302</v>
      </c>
      <c r="P32" s="28" t="s">
        <v>1092</v>
      </c>
      <c r="Q32" s="28" t="s">
        <v>1093</v>
      </c>
      <c r="R32" s="31">
        <v>30998</v>
      </c>
      <c r="S32" s="28" t="s">
        <v>769</v>
      </c>
      <c r="T32" s="28" t="s">
        <v>770</v>
      </c>
      <c r="U32" s="28" t="s">
        <v>792</v>
      </c>
      <c r="V32" s="28" t="s">
        <v>558</v>
      </c>
      <c r="W32" s="28">
        <v>41</v>
      </c>
      <c r="X32" s="28" t="s">
        <v>785</v>
      </c>
      <c r="Y32" s="28" t="s">
        <v>1094</v>
      </c>
      <c r="Z32" s="28" t="s">
        <v>5</v>
      </c>
      <c r="AA32" s="28" t="s">
        <v>6</v>
      </c>
      <c r="AB32" s="28" t="s">
        <v>48</v>
      </c>
      <c r="AC32" s="29"/>
      <c r="AD32" s="28" t="s">
        <v>772</v>
      </c>
      <c r="AE32" s="28" t="s">
        <v>838</v>
      </c>
      <c r="AF32" s="28" t="s">
        <v>773</v>
      </c>
      <c r="AG32" s="28">
        <v>47691302</v>
      </c>
      <c r="AH32" s="31">
        <v>46037</v>
      </c>
      <c r="AI32" s="28" t="s">
        <v>557</v>
      </c>
      <c r="AJ32" s="28" t="s">
        <v>558</v>
      </c>
      <c r="AK32" s="28" t="s">
        <v>558</v>
      </c>
      <c r="AL32" s="28" t="s">
        <v>553</v>
      </c>
      <c r="AM32" s="28" t="s">
        <v>558</v>
      </c>
      <c r="AN32" s="28" t="s">
        <v>558</v>
      </c>
      <c r="AO32" s="31">
        <v>46039</v>
      </c>
      <c r="AP32" s="28" t="s">
        <v>857</v>
      </c>
      <c r="AQ32" s="28" t="s">
        <v>774</v>
      </c>
      <c r="AR32" s="28" t="s">
        <v>585</v>
      </c>
      <c r="AS32" s="28" t="s">
        <v>560</v>
      </c>
      <c r="AT32" s="28" t="s">
        <v>560</v>
      </c>
      <c r="AU32" s="28" t="s">
        <v>775</v>
      </c>
      <c r="AV32" s="28" t="s">
        <v>558</v>
      </c>
      <c r="AW32" s="28" t="s">
        <v>558</v>
      </c>
      <c r="AX32" s="28" t="s">
        <v>585</v>
      </c>
      <c r="AY32" s="28" t="s">
        <v>772</v>
      </c>
      <c r="AZ32" s="28" t="s">
        <v>585</v>
      </c>
      <c r="BA32" s="28" t="s">
        <v>776</v>
      </c>
      <c r="BB32" s="28" t="s">
        <v>798</v>
      </c>
      <c r="BC32" s="28" t="s">
        <v>585</v>
      </c>
      <c r="BD32" s="28" t="s">
        <v>558</v>
      </c>
      <c r="BE32" s="28" t="s">
        <v>558</v>
      </c>
      <c r="BF32" s="28" t="s">
        <v>558</v>
      </c>
      <c r="BG32" s="28" t="s">
        <v>585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909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46037</v>
      </c>
      <c r="BV32" s="28" t="s">
        <v>778</v>
      </c>
      <c r="BW32" s="31">
        <v>46037</v>
      </c>
      <c r="BX32" s="28" t="s">
        <v>779</v>
      </c>
      <c r="BY32" s="28" t="s">
        <v>818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46023</v>
      </c>
      <c r="CI32" s="31">
        <v>46066</v>
      </c>
      <c r="CJ32" s="28" t="s">
        <v>910</v>
      </c>
      <c r="CK32" s="28" t="s">
        <v>558</v>
      </c>
      <c r="CL32" s="28" t="s">
        <v>782</v>
      </c>
      <c r="CM32" s="28" t="s">
        <v>782</v>
      </c>
      <c r="CN32" s="28" t="s">
        <v>788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31">
        <v>46027</v>
      </c>
      <c r="DA32" s="28" t="s">
        <v>1095</v>
      </c>
      <c r="DB32" s="28" t="s">
        <v>983</v>
      </c>
      <c r="DC32" s="28" t="s">
        <v>558</v>
      </c>
      <c r="DD32" s="31">
        <v>46027</v>
      </c>
      <c r="DE32" s="28" t="s">
        <v>802</v>
      </c>
      <c r="DF32" s="28" t="s">
        <v>579</v>
      </c>
      <c r="DG32" s="28" t="s">
        <v>558</v>
      </c>
      <c r="DH32" s="28" t="s">
        <v>803</v>
      </c>
      <c r="DI32" s="28" t="s">
        <v>558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28" t="s">
        <v>558</v>
      </c>
      <c r="EH32" s="28" t="s">
        <v>558</v>
      </c>
      <c r="EI32" s="28" t="s">
        <v>558</v>
      </c>
      <c r="EJ32" s="28" t="s">
        <v>558</v>
      </c>
      <c r="EK32" s="28" t="s">
        <v>558</v>
      </c>
      <c r="EL32" s="28" t="s">
        <v>558</v>
      </c>
      <c r="EM32" s="28" t="s">
        <v>558</v>
      </c>
      <c r="EN32" s="28" t="s">
        <v>558</v>
      </c>
      <c r="EO32" s="28" t="s">
        <v>558</v>
      </c>
      <c r="EP32" s="28" t="s">
        <v>558</v>
      </c>
      <c r="EQ32" s="28" t="s">
        <v>558</v>
      </c>
      <c r="ER32" s="28" t="s">
        <v>558</v>
      </c>
      <c r="ES32" s="28" t="s">
        <v>558</v>
      </c>
      <c r="ET32" s="28" t="s">
        <v>558</v>
      </c>
      <c r="EU32" s="28" t="s">
        <v>558</v>
      </c>
      <c r="EV32" s="28" t="s">
        <v>558</v>
      </c>
      <c r="EW32" s="28" t="s">
        <v>558</v>
      </c>
      <c r="EX32" s="28" t="s">
        <v>558</v>
      </c>
      <c r="EY32" s="28" t="s">
        <v>558</v>
      </c>
      <c r="EZ32" s="28" t="s">
        <v>558</v>
      </c>
      <c r="FA32" s="28" t="s">
        <v>558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15" thickBot="1" x14ac:dyDescent="0.35">
      <c r="A33" s="28" t="s">
        <v>607</v>
      </c>
      <c r="B33" s="28" t="s">
        <v>5</v>
      </c>
      <c r="C33" s="28" t="s">
        <v>29</v>
      </c>
      <c r="D33" s="28" t="s">
        <v>48</v>
      </c>
      <c r="E33" s="28">
        <v>51</v>
      </c>
      <c r="F33" s="28" t="s">
        <v>767</v>
      </c>
      <c r="G33" s="28" t="s">
        <v>74</v>
      </c>
      <c r="H33" s="29"/>
      <c r="I33" s="28">
        <v>160112</v>
      </c>
      <c r="J33" s="28" t="s">
        <v>5</v>
      </c>
      <c r="K33" s="28" t="s">
        <v>6</v>
      </c>
      <c r="L33" s="28" t="s">
        <v>48</v>
      </c>
      <c r="M33" s="28" t="s">
        <v>1096</v>
      </c>
      <c r="N33" s="28" t="s">
        <v>768</v>
      </c>
      <c r="O33" s="30">
        <v>43672415</v>
      </c>
      <c r="P33" s="28" t="s">
        <v>1097</v>
      </c>
      <c r="Q33" s="28" t="s">
        <v>1098</v>
      </c>
      <c r="R33" s="31">
        <v>31528</v>
      </c>
      <c r="S33" s="28" t="s">
        <v>769</v>
      </c>
      <c r="T33" s="28" t="s">
        <v>770</v>
      </c>
      <c r="U33" s="28" t="s">
        <v>792</v>
      </c>
      <c r="V33" s="28" t="s">
        <v>558</v>
      </c>
      <c r="W33" s="28">
        <v>39</v>
      </c>
      <c r="X33" s="28" t="s">
        <v>785</v>
      </c>
      <c r="Y33" s="28" t="s">
        <v>1099</v>
      </c>
      <c r="Z33" s="28" t="s">
        <v>5</v>
      </c>
      <c r="AA33" s="28" t="s">
        <v>6</v>
      </c>
      <c r="AB33" s="28" t="s">
        <v>48</v>
      </c>
      <c r="AC33" s="29"/>
      <c r="AD33" s="28" t="s">
        <v>772</v>
      </c>
      <c r="AE33" s="29"/>
      <c r="AF33" s="28" t="s">
        <v>773</v>
      </c>
      <c r="AG33" s="28">
        <v>43672415</v>
      </c>
      <c r="AH33" s="31">
        <v>46051</v>
      </c>
      <c r="AI33" s="28" t="s">
        <v>557</v>
      </c>
      <c r="AJ33" s="28" t="s">
        <v>558</v>
      </c>
      <c r="AK33" s="28" t="s">
        <v>558</v>
      </c>
      <c r="AL33" s="28" t="s">
        <v>553</v>
      </c>
      <c r="AM33" s="28" t="s">
        <v>558</v>
      </c>
      <c r="AN33" s="28" t="s">
        <v>558</v>
      </c>
      <c r="AO33" s="31">
        <v>46052</v>
      </c>
      <c r="AP33" s="28" t="s">
        <v>857</v>
      </c>
      <c r="AQ33" s="28" t="s">
        <v>774</v>
      </c>
      <c r="AR33" s="28" t="s">
        <v>585</v>
      </c>
      <c r="AS33" s="28" t="s">
        <v>560</v>
      </c>
      <c r="AT33" s="28" t="s">
        <v>560</v>
      </c>
      <c r="AU33" s="28" t="s">
        <v>775</v>
      </c>
      <c r="AV33" s="28" t="s">
        <v>558</v>
      </c>
      <c r="AW33" s="28" t="s">
        <v>558</v>
      </c>
      <c r="AX33" s="28" t="s">
        <v>585</v>
      </c>
      <c r="AY33" s="28" t="s">
        <v>772</v>
      </c>
      <c r="AZ33" s="28" t="s">
        <v>585</v>
      </c>
      <c r="BA33" s="28" t="s">
        <v>776</v>
      </c>
      <c r="BB33" s="28" t="s">
        <v>798</v>
      </c>
      <c r="BC33" s="28" t="s">
        <v>585</v>
      </c>
      <c r="BD33" s="28" t="s">
        <v>558</v>
      </c>
      <c r="BE33" s="28" t="s">
        <v>558</v>
      </c>
      <c r="BF33" s="28" t="s">
        <v>558</v>
      </c>
      <c r="BG33" s="28" t="s">
        <v>585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909</v>
      </c>
      <c r="BQ33" s="28" t="s">
        <v>772</v>
      </c>
      <c r="BR33" s="28" t="s">
        <v>772</v>
      </c>
      <c r="BS33" s="28" t="s">
        <v>772</v>
      </c>
      <c r="BT33" s="28">
        <v>0</v>
      </c>
      <c r="BU33" s="31">
        <v>46051</v>
      </c>
      <c r="BV33" s="28" t="s">
        <v>778</v>
      </c>
      <c r="BW33" s="31">
        <v>46051</v>
      </c>
      <c r="BX33" s="28" t="s">
        <v>787</v>
      </c>
      <c r="BY33" s="28" t="s">
        <v>810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45992</v>
      </c>
      <c r="CI33" s="31">
        <v>46063</v>
      </c>
      <c r="CJ33" s="28" t="s">
        <v>781</v>
      </c>
      <c r="CK33" s="28" t="s">
        <v>558</v>
      </c>
      <c r="CL33" s="28" t="s">
        <v>819</v>
      </c>
      <c r="CM33" s="28" t="s">
        <v>881</v>
      </c>
      <c r="CN33" s="28" t="s">
        <v>788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28" t="s">
        <v>558</v>
      </c>
      <c r="DA33" s="28" t="s">
        <v>558</v>
      </c>
      <c r="DB33" s="28" t="s">
        <v>558</v>
      </c>
      <c r="DC33" s="28" t="s">
        <v>558</v>
      </c>
      <c r="DD33" s="28" t="s">
        <v>558</v>
      </c>
      <c r="DE33" s="28" t="s">
        <v>558</v>
      </c>
      <c r="DF33" s="28" t="s">
        <v>558</v>
      </c>
      <c r="DG33" s="28" t="s">
        <v>558</v>
      </c>
      <c r="DH33" s="28" t="s">
        <v>558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28" t="s">
        <v>558</v>
      </c>
      <c r="EH33" s="28" t="s">
        <v>558</v>
      </c>
      <c r="EI33" s="28" t="s">
        <v>558</v>
      </c>
      <c r="EJ33" s="28" t="s">
        <v>558</v>
      </c>
      <c r="EK33" s="28" t="s">
        <v>558</v>
      </c>
      <c r="EL33" s="28" t="s">
        <v>558</v>
      </c>
      <c r="EM33" s="28" t="s">
        <v>558</v>
      </c>
      <c r="EN33" s="28" t="s">
        <v>558</v>
      </c>
      <c r="EO33" s="28" t="s">
        <v>558</v>
      </c>
      <c r="EP33" s="28" t="s">
        <v>558</v>
      </c>
      <c r="EQ33" s="28" t="s">
        <v>558</v>
      </c>
      <c r="ER33" s="28" t="s">
        <v>558</v>
      </c>
      <c r="ES33" s="28" t="s">
        <v>558</v>
      </c>
      <c r="ET33" s="28" t="s">
        <v>558</v>
      </c>
      <c r="EU33" s="28" t="s">
        <v>558</v>
      </c>
      <c r="EV33" s="28" t="s">
        <v>558</v>
      </c>
      <c r="EW33" s="28" t="s">
        <v>558</v>
      </c>
      <c r="EX33" s="28" t="s">
        <v>558</v>
      </c>
      <c r="EY33" s="28" t="s">
        <v>558</v>
      </c>
      <c r="EZ33" s="28" t="s">
        <v>558</v>
      </c>
      <c r="FA33" s="28" t="s">
        <v>558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15" thickBot="1" x14ac:dyDescent="0.35">
      <c r="A34" s="28" t="s">
        <v>607</v>
      </c>
      <c r="B34" s="28" t="s">
        <v>5</v>
      </c>
      <c r="C34" s="28" t="s">
        <v>29</v>
      </c>
      <c r="D34" s="28" t="s">
        <v>48</v>
      </c>
      <c r="E34" s="28">
        <v>51</v>
      </c>
      <c r="F34" s="28" t="s">
        <v>767</v>
      </c>
      <c r="G34" s="28" t="s">
        <v>74</v>
      </c>
      <c r="H34" s="29"/>
      <c r="I34" s="28">
        <v>160112</v>
      </c>
      <c r="J34" s="28" t="s">
        <v>5</v>
      </c>
      <c r="K34" s="28" t="s">
        <v>6</v>
      </c>
      <c r="L34" s="28" t="s">
        <v>48</v>
      </c>
      <c r="M34" s="28" t="s">
        <v>1100</v>
      </c>
      <c r="N34" s="28" t="s">
        <v>768</v>
      </c>
      <c r="O34" s="30">
        <v>5395639</v>
      </c>
      <c r="P34" s="28" t="s">
        <v>964</v>
      </c>
      <c r="Q34" s="28" t="s">
        <v>1101</v>
      </c>
      <c r="R34" s="31">
        <v>24008</v>
      </c>
      <c r="S34" s="28" t="s">
        <v>769</v>
      </c>
      <c r="T34" s="28" t="s">
        <v>770</v>
      </c>
      <c r="U34" s="28" t="s">
        <v>792</v>
      </c>
      <c r="V34" s="28" t="s">
        <v>558</v>
      </c>
      <c r="W34" s="28">
        <v>60</v>
      </c>
      <c r="X34" s="28" t="s">
        <v>785</v>
      </c>
      <c r="Y34" s="28" t="s">
        <v>1102</v>
      </c>
      <c r="Z34" s="28" t="s">
        <v>5</v>
      </c>
      <c r="AA34" s="28" t="s">
        <v>6</v>
      </c>
      <c r="AB34" s="28" t="s">
        <v>48</v>
      </c>
      <c r="AC34" s="29"/>
      <c r="AD34" s="28" t="s">
        <v>772</v>
      </c>
      <c r="AE34" s="29"/>
      <c r="AF34" s="28" t="s">
        <v>773</v>
      </c>
      <c r="AG34" s="28">
        <v>5395639</v>
      </c>
      <c r="AH34" s="31">
        <v>46050</v>
      </c>
      <c r="AI34" s="28" t="s">
        <v>557</v>
      </c>
      <c r="AJ34" s="28" t="s">
        <v>558</v>
      </c>
      <c r="AK34" s="28" t="s">
        <v>558</v>
      </c>
      <c r="AL34" s="28" t="s">
        <v>912</v>
      </c>
      <c r="AM34" s="28" t="s">
        <v>558</v>
      </c>
      <c r="AN34" s="28" t="s">
        <v>558</v>
      </c>
      <c r="AO34" s="31">
        <v>46051</v>
      </c>
      <c r="AP34" s="28" t="s">
        <v>857</v>
      </c>
      <c r="AQ34" s="28" t="s">
        <v>774</v>
      </c>
      <c r="AR34" s="28" t="s">
        <v>772</v>
      </c>
      <c r="AS34" s="28" t="s">
        <v>560</v>
      </c>
      <c r="AT34" s="28" t="s">
        <v>560</v>
      </c>
      <c r="AU34" s="28" t="s">
        <v>790</v>
      </c>
      <c r="AV34" s="28" t="s">
        <v>804</v>
      </c>
      <c r="AW34" s="28" t="s">
        <v>791</v>
      </c>
      <c r="AX34" s="28" t="s">
        <v>585</v>
      </c>
      <c r="AY34" s="28" t="s">
        <v>772</v>
      </c>
      <c r="AZ34" s="28" t="s">
        <v>585</v>
      </c>
      <c r="BA34" s="28" t="s">
        <v>776</v>
      </c>
      <c r="BB34" s="28" t="s">
        <v>798</v>
      </c>
      <c r="BC34" s="28" t="s">
        <v>585</v>
      </c>
      <c r="BD34" s="28" t="s">
        <v>558</v>
      </c>
      <c r="BE34" s="28" t="s">
        <v>558</v>
      </c>
      <c r="BF34" s="28" t="s">
        <v>558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909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46050</v>
      </c>
      <c r="BV34" s="28" t="s">
        <v>778</v>
      </c>
      <c r="BW34" s="31">
        <v>46050</v>
      </c>
      <c r="BX34" s="28" t="s">
        <v>787</v>
      </c>
      <c r="BY34" s="28" t="s">
        <v>810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45994</v>
      </c>
      <c r="CI34" s="31">
        <v>46052</v>
      </c>
      <c r="CJ34" s="28" t="s">
        <v>781</v>
      </c>
      <c r="CK34" s="28" t="s">
        <v>558</v>
      </c>
      <c r="CL34" s="28" t="s">
        <v>800</v>
      </c>
      <c r="CM34" s="28" t="s">
        <v>782</v>
      </c>
      <c r="CN34" s="28" t="s">
        <v>788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28" t="s">
        <v>558</v>
      </c>
      <c r="DA34" s="28" t="s">
        <v>558</v>
      </c>
      <c r="DB34" s="28" t="s">
        <v>558</v>
      </c>
      <c r="DC34" s="28" t="s">
        <v>558</v>
      </c>
      <c r="DD34" s="28" t="s">
        <v>558</v>
      </c>
      <c r="DE34" s="28" t="s">
        <v>558</v>
      </c>
      <c r="DF34" s="28" t="s">
        <v>558</v>
      </c>
      <c r="DG34" s="28" t="s">
        <v>558</v>
      </c>
      <c r="DH34" s="28" t="s">
        <v>558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28" t="s">
        <v>558</v>
      </c>
      <c r="EH34" s="28" t="s">
        <v>558</v>
      </c>
      <c r="EI34" s="28" t="s">
        <v>558</v>
      </c>
      <c r="EJ34" s="28" t="s">
        <v>558</v>
      </c>
      <c r="EK34" s="28" t="s">
        <v>558</v>
      </c>
      <c r="EL34" s="28" t="s">
        <v>558</v>
      </c>
      <c r="EM34" s="28" t="s">
        <v>558</v>
      </c>
      <c r="EN34" s="28" t="s">
        <v>558</v>
      </c>
      <c r="EO34" s="28" t="s">
        <v>558</v>
      </c>
      <c r="EP34" s="28" t="s">
        <v>558</v>
      </c>
      <c r="EQ34" s="28" t="s">
        <v>558</v>
      </c>
      <c r="ER34" s="28" t="s">
        <v>558</v>
      </c>
      <c r="ES34" s="28" t="s">
        <v>558</v>
      </c>
      <c r="ET34" s="28" t="s">
        <v>558</v>
      </c>
      <c r="EU34" s="28" t="s">
        <v>558</v>
      </c>
      <c r="EV34" s="28" t="s">
        <v>558</v>
      </c>
      <c r="EW34" s="28" t="s">
        <v>558</v>
      </c>
      <c r="EX34" s="28" t="s">
        <v>558</v>
      </c>
      <c r="EY34" s="28" t="s">
        <v>558</v>
      </c>
      <c r="EZ34" s="28" t="s">
        <v>558</v>
      </c>
      <c r="FA34" s="28" t="s">
        <v>558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15" thickBot="1" x14ac:dyDescent="0.35">
      <c r="A35" s="28" t="s">
        <v>607</v>
      </c>
      <c r="B35" s="28" t="s">
        <v>5</v>
      </c>
      <c r="C35" s="28" t="s">
        <v>29</v>
      </c>
      <c r="D35" s="28" t="s">
        <v>48</v>
      </c>
      <c r="E35" s="28">
        <v>51</v>
      </c>
      <c r="F35" s="28" t="s">
        <v>767</v>
      </c>
      <c r="G35" s="28" t="s">
        <v>74</v>
      </c>
      <c r="H35" s="29"/>
      <c r="I35" s="28">
        <v>160112</v>
      </c>
      <c r="J35" s="28" t="s">
        <v>5</v>
      </c>
      <c r="K35" s="28" t="s">
        <v>6</v>
      </c>
      <c r="L35" s="28" t="s">
        <v>48</v>
      </c>
      <c r="M35" s="28" t="s">
        <v>1103</v>
      </c>
      <c r="N35" s="28" t="s">
        <v>768</v>
      </c>
      <c r="O35" s="30">
        <v>41763693</v>
      </c>
      <c r="P35" s="28" t="s">
        <v>1104</v>
      </c>
      <c r="Q35" s="28" t="s">
        <v>1105</v>
      </c>
      <c r="R35" s="31">
        <v>30448</v>
      </c>
      <c r="S35" s="28" t="s">
        <v>769</v>
      </c>
      <c r="T35" s="28" t="s">
        <v>770</v>
      </c>
      <c r="U35" s="28" t="s">
        <v>792</v>
      </c>
      <c r="V35" s="28" t="s">
        <v>558</v>
      </c>
      <c r="W35" s="28">
        <v>42</v>
      </c>
      <c r="X35" s="28" t="s">
        <v>771</v>
      </c>
      <c r="Y35" s="28" t="s">
        <v>1106</v>
      </c>
      <c r="Z35" s="28" t="s">
        <v>5</v>
      </c>
      <c r="AA35" s="28" t="s">
        <v>6</v>
      </c>
      <c r="AB35" s="28" t="s">
        <v>48</v>
      </c>
      <c r="AC35" s="29"/>
      <c r="AD35" s="28" t="s">
        <v>772</v>
      </c>
      <c r="AE35" s="28" t="s">
        <v>838</v>
      </c>
      <c r="AF35" s="28" t="s">
        <v>773</v>
      </c>
      <c r="AG35" s="28">
        <v>41763693</v>
      </c>
      <c r="AH35" s="31">
        <v>46034</v>
      </c>
      <c r="AI35" s="28" t="s">
        <v>556</v>
      </c>
      <c r="AJ35" s="28" t="s">
        <v>820</v>
      </c>
      <c r="AK35" s="28" t="s">
        <v>558</v>
      </c>
      <c r="AL35" s="28" t="s">
        <v>553</v>
      </c>
      <c r="AM35" s="28" t="s">
        <v>558</v>
      </c>
      <c r="AN35" s="28" t="s">
        <v>560</v>
      </c>
      <c r="AO35" s="31">
        <v>46034</v>
      </c>
      <c r="AP35" s="28" t="s">
        <v>857</v>
      </c>
      <c r="AQ35" s="28" t="s">
        <v>774</v>
      </c>
      <c r="AR35" s="28" t="s">
        <v>585</v>
      </c>
      <c r="AS35" s="28" t="s">
        <v>560</v>
      </c>
      <c r="AT35" s="28" t="s">
        <v>560</v>
      </c>
      <c r="AU35" s="28" t="s">
        <v>790</v>
      </c>
      <c r="AV35" s="28" t="s">
        <v>804</v>
      </c>
      <c r="AW35" s="28" t="s">
        <v>791</v>
      </c>
      <c r="AX35" s="28" t="s">
        <v>585</v>
      </c>
      <c r="AY35" s="28" t="s">
        <v>772</v>
      </c>
      <c r="AZ35" s="28" t="s">
        <v>585</v>
      </c>
      <c r="BA35" s="28" t="s">
        <v>776</v>
      </c>
      <c r="BB35" s="28" t="s">
        <v>798</v>
      </c>
      <c r="BC35" s="28" t="s">
        <v>585</v>
      </c>
      <c r="BD35" s="28" t="s">
        <v>558</v>
      </c>
      <c r="BE35" s="28" t="s">
        <v>585</v>
      </c>
      <c r="BF35" s="28" t="s">
        <v>585</v>
      </c>
      <c r="BG35" s="28" t="s">
        <v>558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909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46034</v>
      </c>
      <c r="BV35" s="28" t="s">
        <v>795</v>
      </c>
      <c r="BW35" s="31">
        <v>46034</v>
      </c>
      <c r="BX35" s="28" t="s">
        <v>779</v>
      </c>
      <c r="BY35" s="28" t="s">
        <v>808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46023</v>
      </c>
      <c r="CI35" s="31">
        <v>46048</v>
      </c>
      <c r="CJ35" s="28" t="s">
        <v>796</v>
      </c>
      <c r="CK35" s="28" t="s">
        <v>558</v>
      </c>
      <c r="CL35" s="28" t="s">
        <v>782</v>
      </c>
      <c r="CM35" s="28" t="s">
        <v>782</v>
      </c>
      <c r="CN35" s="28" t="s">
        <v>788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28" t="s">
        <v>558</v>
      </c>
      <c r="EH35" s="28" t="s">
        <v>558</v>
      </c>
      <c r="EI35" s="28" t="s">
        <v>558</v>
      </c>
      <c r="EJ35" s="28" t="s">
        <v>558</v>
      </c>
      <c r="EK35" s="28" t="s">
        <v>558</v>
      </c>
      <c r="EL35" s="28" t="s">
        <v>558</v>
      </c>
      <c r="EM35" s="28" t="s">
        <v>558</v>
      </c>
      <c r="EN35" s="28" t="s">
        <v>558</v>
      </c>
      <c r="EO35" s="28" t="s">
        <v>558</v>
      </c>
      <c r="EP35" s="28" t="s">
        <v>558</v>
      </c>
      <c r="EQ35" s="28" t="s">
        <v>558</v>
      </c>
      <c r="ER35" s="28" t="s">
        <v>558</v>
      </c>
      <c r="ES35" s="28" t="s">
        <v>558</v>
      </c>
      <c r="ET35" s="28" t="s">
        <v>558</v>
      </c>
      <c r="EU35" s="28" t="s">
        <v>558</v>
      </c>
      <c r="EV35" s="28" t="s">
        <v>558</v>
      </c>
      <c r="EW35" s="28" t="s">
        <v>558</v>
      </c>
      <c r="EX35" s="28" t="s">
        <v>558</v>
      </c>
      <c r="EY35" s="28" t="s">
        <v>558</v>
      </c>
      <c r="EZ35" s="28" t="s">
        <v>558</v>
      </c>
      <c r="FA35" s="28" t="s">
        <v>558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15" thickBot="1" x14ac:dyDescent="0.35">
      <c r="A36" s="28" t="s">
        <v>607</v>
      </c>
      <c r="B36" s="28" t="s">
        <v>5</v>
      </c>
      <c r="C36" s="28" t="s">
        <v>29</v>
      </c>
      <c r="D36" s="28" t="s">
        <v>48</v>
      </c>
      <c r="E36" s="28">
        <v>51</v>
      </c>
      <c r="F36" s="28" t="s">
        <v>767</v>
      </c>
      <c r="G36" s="28" t="s">
        <v>74</v>
      </c>
      <c r="H36" s="29"/>
      <c r="I36" s="28">
        <v>160112</v>
      </c>
      <c r="J36" s="28" t="s">
        <v>5</v>
      </c>
      <c r="K36" s="28" t="s">
        <v>6</v>
      </c>
      <c r="L36" s="28" t="s">
        <v>48</v>
      </c>
      <c r="M36" s="28" t="s">
        <v>1107</v>
      </c>
      <c r="N36" s="28" t="s">
        <v>768</v>
      </c>
      <c r="O36" s="30">
        <v>71928690</v>
      </c>
      <c r="P36" s="28" t="s">
        <v>1108</v>
      </c>
      <c r="Q36" s="28" t="s">
        <v>1109</v>
      </c>
      <c r="R36" s="31">
        <v>38574</v>
      </c>
      <c r="S36" s="28" t="s">
        <v>769</v>
      </c>
      <c r="T36" s="28" t="s">
        <v>770</v>
      </c>
      <c r="U36" s="28" t="s">
        <v>792</v>
      </c>
      <c r="V36" s="28" t="s">
        <v>558</v>
      </c>
      <c r="W36" s="28">
        <v>20</v>
      </c>
      <c r="X36" s="28" t="s">
        <v>785</v>
      </c>
      <c r="Y36" s="28" t="s">
        <v>1110</v>
      </c>
      <c r="Z36" s="28" t="s">
        <v>5</v>
      </c>
      <c r="AA36" s="28" t="s">
        <v>6</v>
      </c>
      <c r="AB36" s="28" t="s">
        <v>48</v>
      </c>
      <c r="AC36" s="29"/>
      <c r="AD36" s="28" t="s">
        <v>772</v>
      </c>
      <c r="AE36" s="29"/>
      <c r="AF36" s="28" t="s">
        <v>773</v>
      </c>
      <c r="AG36" s="28">
        <v>71928690</v>
      </c>
      <c r="AH36" s="31">
        <v>46028</v>
      </c>
      <c r="AI36" s="28" t="s">
        <v>557</v>
      </c>
      <c r="AJ36" s="28" t="s">
        <v>558</v>
      </c>
      <c r="AK36" s="28" t="s">
        <v>558</v>
      </c>
      <c r="AL36" s="28" t="s">
        <v>912</v>
      </c>
      <c r="AM36" s="28" t="s">
        <v>558</v>
      </c>
      <c r="AN36" s="28" t="s">
        <v>558</v>
      </c>
      <c r="AO36" s="31">
        <v>46029</v>
      </c>
      <c r="AP36" s="28" t="s">
        <v>857</v>
      </c>
      <c r="AQ36" s="28" t="s">
        <v>774</v>
      </c>
      <c r="AR36" s="28" t="s">
        <v>585</v>
      </c>
      <c r="AS36" s="28" t="s">
        <v>560</v>
      </c>
      <c r="AT36" s="28" t="s">
        <v>560</v>
      </c>
      <c r="AU36" s="28" t="s">
        <v>775</v>
      </c>
      <c r="AV36" s="28" t="s">
        <v>558</v>
      </c>
      <c r="AW36" s="28" t="s">
        <v>558</v>
      </c>
      <c r="AX36" s="28" t="s">
        <v>585</v>
      </c>
      <c r="AY36" s="28" t="s">
        <v>772</v>
      </c>
      <c r="AZ36" s="28" t="s">
        <v>585</v>
      </c>
      <c r="BA36" s="28" t="s">
        <v>776</v>
      </c>
      <c r="BB36" s="28" t="s">
        <v>798</v>
      </c>
      <c r="BC36" s="28" t="s">
        <v>585</v>
      </c>
      <c r="BD36" s="28" t="s">
        <v>558</v>
      </c>
      <c r="BE36" s="28" t="s">
        <v>558</v>
      </c>
      <c r="BF36" s="28" t="s">
        <v>558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909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46028</v>
      </c>
      <c r="BV36" s="28" t="s">
        <v>789</v>
      </c>
      <c r="BW36" s="31">
        <v>46029</v>
      </c>
      <c r="BX36" s="28" t="s">
        <v>787</v>
      </c>
      <c r="BY36" s="28" t="s">
        <v>953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45992</v>
      </c>
      <c r="CI36" s="31">
        <v>46041</v>
      </c>
      <c r="CJ36" s="28" t="s">
        <v>781</v>
      </c>
      <c r="CK36" s="28" t="s">
        <v>558</v>
      </c>
      <c r="CL36" s="28" t="s">
        <v>782</v>
      </c>
      <c r="CM36" s="28" t="s">
        <v>782</v>
      </c>
      <c r="CN36" s="28" t="s">
        <v>788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28" t="s">
        <v>558</v>
      </c>
      <c r="DA36" s="28" t="s">
        <v>558</v>
      </c>
      <c r="DB36" s="28" t="s">
        <v>558</v>
      </c>
      <c r="DC36" s="28" t="s">
        <v>558</v>
      </c>
      <c r="DD36" s="28" t="s">
        <v>558</v>
      </c>
      <c r="DE36" s="28" t="s">
        <v>558</v>
      </c>
      <c r="DF36" s="28" t="s">
        <v>558</v>
      </c>
      <c r="DG36" s="28" t="s">
        <v>558</v>
      </c>
      <c r="DH36" s="28" t="s">
        <v>558</v>
      </c>
      <c r="DI36" s="28" t="s">
        <v>558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28" t="s">
        <v>558</v>
      </c>
      <c r="EH36" s="28" t="s">
        <v>558</v>
      </c>
      <c r="EI36" s="28" t="s">
        <v>558</v>
      </c>
      <c r="EJ36" s="28" t="s">
        <v>558</v>
      </c>
      <c r="EK36" s="28" t="s">
        <v>558</v>
      </c>
      <c r="EL36" s="28" t="s">
        <v>558</v>
      </c>
      <c r="EM36" s="28" t="s">
        <v>558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 t="s">
        <v>558</v>
      </c>
      <c r="EY36" s="28" t="s">
        <v>558</v>
      </c>
      <c r="EZ36" s="28" t="s">
        <v>558</v>
      </c>
      <c r="FA36" s="28" t="s">
        <v>558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15" thickBot="1" x14ac:dyDescent="0.35">
      <c r="A37" s="28" t="s">
        <v>607</v>
      </c>
      <c r="B37" s="28" t="s">
        <v>5</v>
      </c>
      <c r="C37" s="28" t="s">
        <v>29</v>
      </c>
      <c r="D37" s="28" t="s">
        <v>48</v>
      </c>
      <c r="E37" s="28">
        <v>51</v>
      </c>
      <c r="F37" s="28" t="s">
        <v>767</v>
      </c>
      <c r="G37" s="28" t="s">
        <v>74</v>
      </c>
      <c r="H37" s="29"/>
      <c r="I37" s="28">
        <v>160112</v>
      </c>
      <c r="J37" s="28" t="s">
        <v>5</v>
      </c>
      <c r="K37" s="28" t="s">
        <v>6</v>
      </c>
      <c r="L37" s="28" t="s">
        <v>48</v>
      </c>
      <c r="M37" s="28" t="s">
        <v>1111</v>
      </c>
      <c r="N37" s="28" t="s">
        <v>768</v>
      </c>
      <c r="O37" s="30">
        <v>40686431</v>
      </c>
      <c r="P37" s="28" t="s">
        <v>1112</v>
      </c>
      <c r="Q37" s="28" t="s">
        <v>1113</v>
      </c>
      <c r="R37" s="31">
        <v>28241</v>
      </c>
      <c r="S37" s="28" t="s">
        <v>769</v>
      </c>
      <c r="T37" s="28" t="s">
        <v>770</v>
      </c>
      <c r="U37" s="28" t="s">
        <v>792</v>
      </c>
      <c r="V37" s="28" t="s">
        <v>558</v>
      </c>
      <c r="W37" s="28">
        <v>48</v>
      </c>
      <c r="X37" s="28" t="s">
        <v>785</v>
      </c>
      <c r="Y37" s="28" t="s">
        <v>1114</v>
      </c>
      <c r="Z37" s="28" t="s">
        <v>5</v>
      </c>
      <c r="AA37" s="28" t="s">
        <v>6</v>
      </c>
      <c r="AB37" s="28" t="s">
        <v>48</v>
      </c>
      <c r="AC37" s="29"/>
      <c r="AD37" s="28" t="s">
        <v>772</v>
      </c>
      <c r="AE37" s="29"/>
      <c r="AF37" s="28" t="s">
        <v>773</v>
      </c>
      <c r="AG37" s="28">
        <v>40686431</v>
      </c>
      <c r="AH37" s="31">
        <v>46038</v>
      </c>
      <c r="AI37" s="28" t="s">
        <v>557</v>
      </c>
      <c r="AJ37" s="28" t="s">
        <v>558</v>
      </c>
      <c r="AK37" s="28" t="s">
        <v>558</v>
      </c>
      <c r="AL37" s="28" t="s">
        <v>912</v>
      </c>
      <c r="AM37" s="28" t="s">
        <v>558</v>
      </c>
      <c r="AN37" s="28" t="s">
        <v>558</v>
      </c>
      <c r="AO37" s="31">
        <v>46042</v>
      </c>
      <c r="AP37" s="28" t="s">
        <v>857</v>
      </c>
      <c r="AQ37" s="28" t="s">
        <v>774</v>
      </c>
      <c r="AR37" s="28" t="s">
        <v>585</v>
      </c>
      <c r="AS37" s="28" t="s">
        <v>560</v>
      </c>
      <c r="AT37" s="28" t="s">
        <v>560</v>
      </c>
      <c r="AU37" s="28" t="s">
        <v>775</v>
      </c>
      <c r="AV37" s="28" t="s">
        <v>558</v>
      </c>
      <c r="AW37" s="28" t="s">
        <v>558</v>
      </c>
      <c r="AX37" s="28" t="s">
        <v>585</v>
      </c>
      <c r="AY37" s="28" t="s">
        <v>772</v>
      </c>
      <c r="AZ37" s="28" t="s">
        <v>585</v>
      </c>
      <c r="BA37" s="28" t="s">
        <v>776</v>
      </c>
      <c r="BB37" s="28" t="s">
        <v>798</v>
      </c>
      <c r="BC37" s="28" t="s">
        <v>585</v>
      </c>
      <c r="BD37" s="28" t="s">
        <v>558</v>
      </c>
      <c r="BE37" s="28" t="s">
        <v>558</v>
      </c>
      <c r="BF37" s="28" t="s">
        <v>558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909</v>
      </c>
      <c r="BQ37" s="28" t="s">
        <v>772</v>
      </c>
      <c r="BR37" s="28" t="s">
        <v>772</v>
      </c>
      <c r="BS37" s="28" t="s">
        <v>772</v>
      </c>
      <c r="BT37" s="28">
        <v>0</v>
      </c>
      <c r="BU37" s="31">
        <v>46038</v>
      </c>
      <c r="BV37" s="28" t="s">
        <v>786</v>
      </c>
      <c r="BW37" s="31">
        <v>46038</v>
      </c>
      <c r="BX37" s="28" t="s">
        <v>787</v>
      </c>
      <c r="BY37" s="28" t="s">
        <v>810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46376</v>
      </c>
      <c r="CI37" s="31">
        <v>46052</v>
      </c>
      <c r="CJ37" s="28" t="s">
        <v>781</v>
      </c>
      <c r="CK37" s="28" t="s">
        <v>558</v>
      </c>
      <c r="CL37" s="28" t="s">
        <v>922</v>
      </c>
      <c r="CM37" s="28" t="s">
        <v>782</v>
      </c>
      <c r="CN37" s="28" t="s">
        <v>788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28" t="s">
        <v>558</v>
      </c>
      <c r="DA37" s="28" t="s">
        <v>558</v>
      </c>
      <c r="DB37" s="28" t="s">
        <v>558</v>
      </c>
      <c r="DC37" s="28" t="s">
        <v>558</v>
      </c>
      <c r="DD37" s="28" t="s">
        <v>558</v>
      </c>
      <c r="DE37" s="28" t="s">
        <v>558</v>
      </c>
      <c r="DF37" s="28" t="s">
        <v>558</v>
      </c>
      <c r="DG37" s="28" t="s">
        <v>558</v>
      </c>
      <c r="DH37" s="28" t="s">
        <v>558</v>
      </c>
      <c r="DI37" s="28" t="s">
        <v>558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28" t="s">
        <v>558</v>
      </c>
      <c r="EH37" s="28" t="s">
        <v>558</v>
      </c>
      <c r="EI37" s="28" t="s">
        <v>558</v>
      </c>
      <c r="EJ37" s="28" t="s">
        <v>558</v>
      </c>
      <c r="EK37" s="28" t="s">
        <v>558</v>
      </c>
      <c r="EL37" s="28" t="s">
        <v>558</v>
      </c>
      <c r="EM37" s="28" t="s">
        <v>558</v>
      </c>
      <c r="EN37" s="28" t="s">
        <v>558</v>
      </c>
      <c r="EO37" s="28" t="s">
        <v>558</v>
      </c>
      <c r="EP37" s="28" t="s">
        <v>558</v>
      </c>
      <c r="EQ37" s="28" t="s">
        <v>558</v>
      </c>
      <c r="ER37" s="28" t="s">
        <v>558</v>
      </c>
      <c r="ES37" s="28" t="s">
        <v>558</v>
      </c>
      <c r="ET37" s="28" t="s">
        <v>558</v>
      </c>
      <c r="EU37" s="28" t="s">
        <v>558</v>
      </c>
      <c r="EV37" s="28" t="s">
        <v>558</v>
      </c>
      <c r="EW37" s="28" t="s">
        <v>558</v>
      </c>
      <c r="EX37" s="28" t="s">
        <v>558</v>
      </c>
      <c r="EY37" s="28" t="s">
        <v>558</v>
      </c>
      <c r="EZ37" s="28" t="s">
        <v>558</v>
      </c>
      <c r="FA37" s="28" t="s">
        <v>558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15" thickBot="1" x14ac:dyDescent="0.35">
      <c r="A38" s="28" t="s">
        <v>607</v>
      </c>
      <c r="B38" s="28" t="s">
        <v>5</v>
      </c>
      <c r="C38" s="28" t="s">
        <v>29</v>
      </c>
      <c r="D38" s="28" t="s">
        <v>48</v>
      </c>
      <c r="E38" s="28">
        <v>51</v>
      </c>
      <c r="F38" s="28" t="s">
        <v>767</v>
      </c>
      <c r="G38" s="28" t="s">
        <v>74</v>
      </c>
      <c r="H38" s="29"/>
      <c r="I38" s="28">
        <v>160112</v>
      </c>
      <c r="J38" s="28" t="s">
        <v>5</v>
      </c>
      <c r="K38" s="28" t="s">
        <v>6</v>
      </c>
      <c r="L38" s="28" t="s">
        <v>48</v>
      </c>
      <c r="M38" s="28" t="s">
        <v>1115</v>
      </c>
      <c r="N38" s="28" t="s">
        <v>768</v>
      </c>
      <c r="O38" s="30">
        <v>5361072</v>
      </c>
      <c r="P38" s="28" t="s">
        <v>1116</v>
      </c>
      <c r="Q38" s="28" t="s">
        <v>1117</v>
      </c>
      <c r="R38" s="31">
        <v>25730</v>
      </c>
      <c r="S38" s="28" t="s">
        <v>769</v>
      </c>
      <c r="T38" s="28" t="s">
        <v>770</v>
      </c>
      <c r="U38" s="28" t="s">
        <v>792</v>
      </c>
      <c r="V38" s="28" t="s">
        <v>558</v>
      </c>
      <c r="W38" s="28">
        <v>55</v>
      </c>
      <c r="X38" s="28" t="s">
        <v>785</v>
      </c>
      <c r="Y38" s="28" t="s">
        <v>1118</v>
      </c>
      <c r="Z38" s="28" t="s">
        <v>5</v>
      </c>
      <c r="AA38" s="28" t="s">
        <v>6</v>
      </c>
      <c r="AB38" s="28" t="s">
        <v>48</v>
      </c>
      <c r="AC38" s="29"/>
      <c r="AD38" s="28" t="s">
        <v>772</v>
      </c>
      <c r="AE38" s="29"/>
      <c r="AF38" s="28" t="s">
        <v>773</v>
      </c>
      <c r="AG38" s="28">
        <v>5361072</v>
      </c>
      <c r="AH38" s="31">
        <v>46049</v>
      </c>
      <c r="AI38" s="28" t="s">
        <v>557</v>
      </c>
      <c r="AJ38" s="28" t="s">
        <v>558</v>
      </c>
      <c r="AK38" s="28" t="s">
        <v>558</v>
      </c>
      <c r="AL38" s="28" t="s">
        <v>553</v>
      </c>
      <c r="AM38" s="28" t="s">
        <v>558</v>
      </c>
      <c r="AN38" s="28" t="s">
        <v>558</v>
      </c>
      <c r="AO38" s="31">
        <v>46050</v>
      </c>
      <c r="AP38" s="28" t="s">
        <v>857</v>
      </c>
      <c r="AQ38" s="28" t="s">
        <v>774</v>
      </c>
      <c r="AR38" s="28" t="s">
        <v>585</v>
      </c>
      <c r="AS38" s="28" t="s">
        <v>560</v>
      </c>
      <c r="AT38" s="28" t="s">
        <v>560</v>
      </c>
      <c r="AU38" s="28" t="s">
        <v>775</v>
      </c>
      <c r="AV38" s="28" t="s">
        <v>558</v>
      </c>
      <c r="AW38" s="28" t="s">
        <v>558</v>
      </c>
      <c r="AX38" s="28" t="s">
        <v>585</v>
      </c>
      <c r="AY38" s="28" t="s">
        <v>772</v>
      </c>
      <c r="AZ38" s="28" t="s">
        <v>585</v>
      </c>
      <c r="BA38" s="28" t="s">
        <v>776</v>
      </c>
      <c r="BB38" s="28" t="s">
        <v>798</v>
      </c>
      <c r="BC38" s="28" t="s">
        <v>585</v>
      </c>
      <c r="BD38" s="28" t="s">
        <v>558</v>
      </c>
      <c r="BE38" s="28" t="s">
        <v>558</v>
      </c>
      <c r="BF38" s="28" t="s">
        <v>558</v>
      </c>
      <c r="BG38" s="28" t="s">
        <v>585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909</v>
      </c>
      <c r="BQ38" s="28" t="s">
        <v>772</v>
      </c>
      <c r="BR38" s="28" t="s">
        <v>772</v>
      </c>
      <c r="BS38" s="28" t="s">
        <v>585</v>
      </c>
      <c r="BT38" s="28">
        <v>0</v>
      </c>
      <c r="BU38" s="31">
        <v>46049</v>
      </c>
      <c r="BV38" s="28" t="s">
        <v>789</v>
      </c>
      <c r="BW38" s="31">
        <v>46049</v>
      </c>
      <c r="BX38" s="28" t="s">
        <v>787</v>
      </c>
      <c r="BY38" s="28" t="s">
        <v>923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46001</v>
      </c>
      <c r="CI38" s="31">
        <v>46063</v>
      </c>
      <c r="CJ38" s="28" t="s">
        <v>781</v>
      </c>
      <c r="CK38" s="28" t="s">
        <v>558</v>
      </c>
      <c r="CL38" s="28" t="s">
        <v>819</v>
      </c>
      <c r="CM38" s="28" t="s">
        <v>782</v>
      </c>
      <c r="CN38" s="28" t="s">
        <v>788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31">
        <v>46049</v>
      </c>
      <c r="DA38" s="28" t="s">
        <v>1119</v>
      </c>
      <c r="DB38" s="28" t="s">
        <v>983</v>
      </c>
      <c r="DC38" s="28" t="s">
        <v>558</v>
      </c>
      <c r="DD38" s="31">
        <v>46052</v>
      </c>
      <c r="DE38" s="28" t="s">
        <v>802</v>
      </c>
      <c r="DF38" s="28" t="s">
        <v>579</v>
      </c>
      <c r="DG38" s="28" t="s">
        <v>558</v>
      </c>
      <c r="DH38" s="28" t="s">
        <v>803</v>
      </c>
      <c r="DI38" s="28" t="s">
        <v>558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28" t="s">
        <v>558</v>
      </c>
      <c r="EH38" s="28" t="s">
        <v>558</v>
      </c>
      <c r="EI38" s="28" t="s">
        <v>558</v>
      </c>
      <c r="EJ38" s="28" t="s">
        <v>558</v>
      </c>
      <c r="EK38" s="28" t="s">
        <v>558</v>
      </c>
      <c r="EL38" s="28" t="s">
        <v>558</v>
      </c>
      <c r="EM38" s="28" t="s">
        <v>558</v>
      </c>
      <c r="EN38" s="28" t="s">
        <v>558</v>
      </c>
      <c r="EO38" s="28" t="s">
        <v>558</v>
      </c>
      <c r="EP38" s="28" t="s">
        <v>558</v>
      </c>
      <c r="EQ38" s="28" t="s">
        <v>558</v>
      </c>
      <c r="ER38" s="28" t="s">
        <v>558</v>
      </c>
      <c r="ES38" s="28" t="s">
        <v>558</v>
      </c>
      <c r="ET38" s="28" t="s">
        <v>558</v>
      </c>
      <c r="EU38" s="28" t="s">
        <v>558</v>
      </c>
      <c r="EV38" s="28" t="s">
        <v>558</v>
      </c>
      <c r="EW38" s="28" t="s">
        <v>558</v>
      </c>
      <c r="EX38" s="28" t="s">
        <v>558</v>
      </c>
      <c r="EY38" s="28" t="s">
        <v>558</v>
      </c>
      <c r="EZ38" s="28" t="s">
        <v>558</v>
      </c>
      <c r="FA38" s="28" t="s">
        <v>558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15" thickBot="1" x14ac:dyDescent="0.35">
      <c r="A39" s="28" t="s">
        <v>607</v>
      </c>
      <c r="B39" s="28" t="s">
        <v>5</v>
      </c>
      <c r="C39" s="28" t="s">
        <v>29</v>
      </c>
      <c r="D39" s="28" t="s">
        <v>48</v>
      </c>
      <c r="E39" s="28">
        <v>275</v>
      </c>
      <c r="F39" s="28" t="s">
        <v>767</v>
      </c>
      <c r="G39" s="28" t="s">
        <v>822</v>
      </c>
      <c r="H39" s="29"/>
      <c r="I39" s="28">
        <v>160112</v>
      </c>
      <c r="J39" s="28" t="s">
        <v>5</v>
      </c>
      <c r="K39" s="28" t="s">
        <v>6</v>
      </c>
      <c r="L39" s="28" t="s">
        <v>48</v>
      </c>
      <c r="M39" s="28" t="s">
        <v>1120</v>
      </c>
      <c r="N39" s="28" t="s">
        <v>768</v>
      </c>
      <c r="O39" s="30">
        <v>49026398</v>
      </c>
      <c r="P39" s="28" t="s">
        <v>1121</v>
      </c>
      <c r="Q39" s="28" t="s">
        <v>1122</v>
      </c>
      <c r="R39" s="31">
        <v>27791</v>
      </c>
      <c r="S39" s="28" t="s">
        <v>769</v>
      </c>
      <c r="T39" s="28" t="s">
        <v>770</v>
      </c>
      <c r="U39" s="28" t="s">
        <v>792</v>
      </c>
      <c r="V39" s="28" t="s">
        <v>558</v>
      </c>
      <c r="W39" s="28">
        <v>49</v>
      </c>
      <c r="X39" s="28" t="s">
        <v>785</v>
      </c>
      <c r="Y39" s="28" t="s">
        <v>1123</v>
      </c>
      <c r="Z39" s="28" t="s">
        <v>5</v>
      </c>
      <c r="AA39" s="28" t="s">
        <v>6</v>
      </c>
      <c r="AB39" s="28" t="s">
        <v>48</v>
      </c>
      <c r="AC39" s="29"/>
      <c r="AD39" s="28" t="s">
        <v>772</v>
      </c>
      <c r="AE39" s="28" t="s">
        <v>838</v>
      </c>
      <c r="AF39" s="28" t="s">
        <v>773</v>
      </c>
      <c r="AG39" s="28">
        <v>869756</v>
      </c>
      <c r="AH39" s="31">
        <v>46045</v>
      </c>
      <c r="AI39" s="28" t="s">
        <v>556</v>
      </c>
      <c r="AJ39" s="28" t="s">
        <v>820</v>
      </c>
      <c r="AK39" s="28" t="s">
        <v>558</v>
      </c>
      <c r="AL39" s="28" t="s">
        <v>553</v>
      </c>
      <c r="AM39" s="28" t="s">
        <v>558</v>
      </c>
      <c r="AN39" s="28" t="s">
        <v>585</v>
      </c>
      <c r="AO39" s="31">
        <v>46045</v>
      </c>
      <c r="AP39" s="28" t="s">
        <v>857</v>
      </c>
      <c r="AQ39" s="28" t="s">
        <v>774</v>
      </c>
      <c r="AR39" s="28" t="s">
        <v>585</v>
      </c>
      <c r="AS39" s="28" t="s">
        <v>585</v>
      </c>
      <c r="AT39" s="28" t="s">
        <v>585</v>
      </c>
      <c r="AU39" s="28" t="s">
        <v>558</v>
      </c>
      <c r="AV39" s="28" t="s">
        <v>558</v>
      </c>
      <c r="AW39" s="28" t="s">
        <v>558</v>
      </c>
      <c r="AX39" s="28" t="s">
        <v>585</v>
      </c>
      <c r="AY39" s="28" t="s">
        <v>772</v>
      </c>
      <c r="AZ39" s="28" t="s">
        <v>585</v>
      </c>
      <c r="BA39" s="28" t="s">
        <v>776</v>
      </c>
      <c r="BB39" s="28" t="s">
        <v>798</v>
      </c>
      <c r="BC39" s="28" t="s">
        <v>585</v>
      </c>
      <c r="BD39" s="28" t="s">
        <v>558</v>
      </c>
      <c r="BE39" s="28" t="s">
        <v>585</v>
      </c>
      <c r="BF39" s="28" t="s">
        <v>558</v>
      </c>
      <c r="BG39" s="28" t="s">
        <v>558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909</v>
      </c>
      <c r="BQ39" s="28" t="s">
        <v>585</v>
      </c>
      <c r="BR39" s="28" t="s">
        <v>585</v>
      </c>
      <c r="BS39" s="28" t="s">
        <v>585</v>
      </c>
      <c r="BT39" s="28" t="s">
        <v>558</v>
      </c>
      <c r="BU39" s="28" t="s">
        <v>558</v>
      </c>
      <c r="BV39" s="28" t="s">
        <v>558</v>
      </c>
      <c r="BW39" s="28" t="s">
        <v>558</v>
      </c>
      <c r="BX39" s="28" t="s">
        <v>558</v>
      </c>
      <c r="BY39" s="28" t="s">
        <v>810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46374</v>
      </c>
      <c r="CI39" s="31">
        <v>46053</v>
      </c>
      <c r="CJ39" s="28" t="s">
        <v>796</v>
      </c>
      <c r="CK39" s="28" t="s">
        <v>558</v>
      </c>
      <c r="CL39" s="28" t="s">
        <v>782</v>
      </c>
      <c r="CM39" s="28" t="s">
        <v>782</v>
      </c>
      <c r="CN39" s="28" t="s">
        <v>788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28" t="s">
        <v>558</v>
      </c>
      <c r="DA39" s="28" t="s">
        <v>558</v>
      </c>
      <c r="DB39" s="28" t="s">
        <v>558</v>
      </c>
      <c r="DC39" s="28" t="s">
        <v>558</v>
      </c>
      <c r="DD39" s="28" t="s">
        <v>558</v>
      </c>
      <c r="DE39" s="28" t="s">
        <v>558</v>
      </c>
      <c r="DF39" s="28" t="s">
        <v>558</v>
      </c>
      <c r="DG39" s="28" t="s">
        <v>558</v>
      </c>
      <c r="DH39" s="28" t="s">
        <v>558</v>
      </c>
      <c r="DI39" s="28" t="s">
        <v>558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28" t="s">
        <v>558</v>
      </c>
      <c r="EH39" s="28" t="s">
        <v>558</v>
      </c>
      <c r="EI39" s="28" t="s">
        <v>558</v>
      </c>
      <c r="EJ39" s="28" t="s">
        <v>558</v>
      </c>
      <c r="EK39" s="28" t="s">
        <v>558</v>
      </c>
      <c r="EL39" s="28" t="s">
        <v>558</v>
      </c>
      <c r="EM39" s="28" t="s">
        <v>558</v>
      </c>
      <c r="EN39" s="28" t="s">
        <v>558</v>
      </c>
      <c r="EO39" s="28" t="s">
        <v>558</v>
      </c>
      <c r="EP39" s="28" t="s">
        <v>558</v>
      </c>
      <c r="EQ39" s="28" t="s">
        <v>558</v>
      </c>
      <c r="ER39" s="28" t="s">
        <v>558</v>
      </c>
      <c r="ES39" s="28" t="s">
        <v>558</v>
      </c>
      <c r="ET39" s="28" t="s">
        <v>558</v>
      </c>
      <c r="EU39" s="28" t="s">
        <v>558</v>
      </c>
      <c r="EV39" s="28" t="s">
        <v>558</v>
      </c>
      <c r="EW39" s="28" t="s">
        <v>558</v>
      </c>
      <c r="EX39" s="28" t="s">
        <v>558</v>
      </c>
      <c r="EY39" s="28" t="s">
        <v>558</v>
      </c>
      <c r="EZ39" s="28" t="s">
        <v>558</v>
      </c>
      <c r="FA39" s="28" t="s">
        <v>558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15" thickBot="1" x14ac:dyDescent="0.35">
      <c r="A40" s="28" t="s">
        <v>607</v>
      </c>
      <c r="B40" s="28" t="s">
        <v>5</v>
      </c>
      <c r="C40" s="28" t="s">
        <v>29</v>
      </c>
      <c r="D40" s="28" t="s">
        <v>48</v>
      </c>
      <c r="E40" s="28">
        <v>275</v>
      </c>
      <c r="F40" s="28" t="s">
        <v>767</v>
      </c>
      <c r="G40" s="28" t="s">
        <v>822</v>
      </c>
      <c r="H40" s="29"/>
      <c r="I40" s="28">
        <v>160112</v>
      </c>
      <c r="J40" s="28" t="s">
        <v>5</v>
      </c>
      <c r="K40" s="28" t="s">
        <v>6</v>
      </c>
      <c r="L40" s="28" t="s">
        <v>48</v>
      </c>
      <c r="M40" s="28" t="s">
        <v>1124</v>
      </c>
      <c r="N40" s="28" t="s">
        <v>813</v>
      </c>
      <c r="O40" s="30">
        <v>202624445</v>
      </c>
      <c r="P40" s="28" t="s">
        <v>981</v>
      </c>
      <c r="Q40" s="28" t="s">
        <v>1125</v>
      </c>
      <c r="R40" s="31">
        <v>33558</v>
      </c>
      <c r="S40" s="28" t="s">
        <v>769</v>
      </c>
      <c r="T40" s="28" t="s">
        <v>770</v>
      </c>
      <c r="U40" s="28" t="s">
        <v>792</v>
      </c>
      <c r="V40" s="28" t="s">
        <v>558</v>
      </c>
      <c r="W40" s="28">
        <v>34</v>
      </c>
      <c r="X40" s="28" t="s">
        <v>785</v>
      </c>
      <c r="Y40" s="28" t="s">
        <v>1126</v>
      </c>
      <c r="Z40" s="28" t="s">
        <v>5</v>
      </c>
      <c r="AA40" s="28" t="s">
        <v>6</v>
      </c>
      <c r="AB40" s="28" t="s">
        <v>48</v>
      </c>
      <c r="AC40" s="29"/>
      <c r="AD40" s="28" t="s">
        <v>772</v>
      </c>
      <c r="AE40" s="29"/>
      <c r="AF40" s="28" t="s">
        <v>773</v>
      </c>
      <c r="AG40" s="28">
        <v>202624445</v>
      </c>
      <c r="AH40" s="31">
        <v>46030</v>
      </c>
      <c r="AI40" s="28" t="s">
        <v>557</v>
      </c>
      <c r="AJ40" s="28" t="s">
        <v>558</v>
      </c>
      <c r="AK40" s="28" t="s">
        <v>558</v>
      </c>
      <c r="AL40" s="28" t="s">
        <v>553</v>
      </c>
      <c r="AM40" s="28" t="s">
        <v>558</v>
      </c>
      <c r="AN40" s="28" t="s">
        <v>558</v>
      </c>
      <c r="AO40" s="31">
        <v>46032</v>
      </c>
      <c r="AP40" s="28" t="s">
        <v>857</v>
      </c>
      <c r="AQ40" s="28" t="s">
        <v>774</v>
      </c>
      <c r="AR40" s="28" t="s">
        <v>585</v>
      </c>
      <c r="AS40" s="28" t="s">
        <v>560</v>
      </c>
      <c r="AT40" s="28" t="s">
        <v>560</v>
      </c>
      <c r="AU40" s="28" t="s">
        <v>775</v>
      </c>
      <c r="AV40" s="28" t="s">
        <v>558</v>
      </c>
      <c r="AW40" s="28" t="s">
        <v>558</v>
      </c>
      <c r="AX40" s="28" t="s">
        <v>585</v>
      </c>
      <c r="AY40" s="28" t="s">
        <v>772</v>
      </c>
      <c r="AZ40" s="28" t="s">
        <v>560</v>
      </c>
      <c r="BA40" s="28" t="s">
        <v>935</v>
      </c>
      <c r="BB40" s="28" t="s">
        <v>798</v>
      </c>
      <c r="BC40" s="28" t="s">
        <v>585</v>
      </c>
      <c r="BD40" s="28" t="s">
        <v>558</v>
      </c>
      <c r="BE40" s="28" t="s">
        <v>558</v>
      </c>
      <c r="BF40" s="28" t="s">
        <v>558</v>
      </c>
      <c r="BG40" s="28" t="s">
        <v>585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909</v>
      </c>
      <c r="BQ40" s="28" t="s">
        <v>772</v>
      </c>
      <c r="BR40" s="28" t="s">
        <v>772</v>
      </c>
      <c r="BS40" s="28" t="s">
        <v>772</v>
      </c>
      <c r="BT40" s="28">
        <v>0</v>
      </c>
      <c r="BU40" s="31">
        <v>46030</v>
      </c>
      <c r="BV40" s="28" t="s">
        <v>778</v>
      </c>
      <c r="BW40" s="31">
        <v>46031</v>
      </c>
      <c r="BX40" s="28" t="s">
        <v>787</v>
      </c>
      <c r="BY40" s="28" t="s">
        <v>810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46021</v>
      </c>
      <c r="CI40" s="31">
        <v>46065</v>
      </c>
      <c r="CJ40" s="28" t="s">
        <v>781</v>
      </c>
      <c r="CK40" s="28" t="s">
        <v>558</v>
      </c>
      <c r="CL40" s="28" t="s">
        <v>902</v>
      </c>
      <c r="CM40" s="28" t="s">
        <v>881</v>
      </c>
      <c r="CN40" s="28" t="s">
        <v>788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28" t="s">
        <v>558</v>
      </c>
      <c r="DA40" s="28" t="s">
        <v>558</v>
      </c>
      <c r="DB40" s="28" t="s">
        <v>558</v>
      </c>
      <c r="DC40" s="28" t="s">
        <v>558</v>
      </c>
      <c r="DD40" s="28" t="s">
        <v>558</v>
      </c>
      <c r="DE40" s="28" t="s">
        <v>558</v>
      </c>
      <c r="DF40" s="28" t="s">
        <v>558</v>
      </c>
      <c r="DG40" s="28" t="s">
        <v>558</v>
      </c>
      <c r="DH40" s="28" t="s">
        <v>558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28" t="s">
        <v>558</v>
      </c>
      <c r="EH40" s="28" t="s">
        <v>558</v>
      </c>
      <c r="EI40" s="28" t="s">
        <v>558</v>
      </c>
      <c r="EJ40" s="28" t="s">
        <v>558</v>
      </c>
      <c r="EK40" s="28" t="s">
        <v>558</v>
      </c>
      <c r="EL40" s="28" t="s">
        <v>558</v>
      </c>
      <c r="EM40" s="28" t="s">
        <v>558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 t="s">
        <v>558</v>
      </c>
      <c r="EY40" s="28" t="s">
        <v>558</v>
      </c>
      <c r="EZ40" s="28" t="s">
        <v>558</v>
      </c>
      <c r="FA40" s="28" t="s">
        <v>558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15" thickBot="1" x14ac:dyDescent="0.35">
      <c r="A41" s="28" t="s">
        <v>607</v>
      </c>
      <c r="B41" s="28" t="s">
        <v>5</v>
      </c>
      <c r="C41" s="28" t="s">
        <v>29</v>
      </c>
      <c r="D41" s="28" t="s">
        <v>48</v>
      </c>
      <c r="E41" s="28">
        <v>275</v>
      </c>
      <c r="F41" s="28" t="s">
        <v>767</v>
      </c>
      <c r="G41" s="28" t="s">
        <v>822</v>
      </c>
      <c r="H41" s="29"/>
      <c r="I41" s="28">
        <v>160112</v>
      </c>
      <c r="J41" s="28" t="s">
        <v>5</v>
      </c>
      <c r="K41" s="28" t="s">
        <v>6</v>
      </c>
      <c r="L41" s="28" t="s">
        <v>48</v>
      </c>
      <c r="M41" s="28" t="s">
        <v>1127</v>
      </c>
      <c r="N41" s="28" t="s">
        <v>768</v>
      </c>
      <c r="O41" s="30">
        <v>75290932</v>
      </c>
      <c r="P41" s="28" t="s">
        <v>1128</v>
      </c>
      <c r="Q41" s="28" t="s">
        <v>1129</v>
      </c>
      <c r="R41" s="31">
        <v>40306</v>
      </c>
      <c r="S41" s="28" t="s">
        <v>769</v>
      </c>
      <c r="T41" s="28" t="s">
        <v>770</v>
      </c>
      <c r="U41" s="28" t="s">
        <v>792</v>
      </c>
      <c r="V41" s="28" t="s">
        <v>558</v>
      </c>
      <c r="W41" s="28">
        <v>15</v>
      </c>
      <c r="X41" s="28" t="s">
        <v>771</v>
      </c>
      <c r="Y41" s="28" t="s">
        <v>1130</v>
      </c>
      <c r="Z41" s="28" t="s">
        <v>5</v>
      </c>
      <c r="AA41" s="28" t="s">
        <v>6</v>
      </c>
      <c r="AB41" s="28" t="s">
        <v>48</v>
      </c>
      <c r="AC41" s="29"/>
      <c r="AD41" s="28" t="s">
        <v>772</v>
      </c>
      <c r="AE41" s="28" t="s">
        <v>838</v>
      </c>
      <c r="AF41" s="28" t="s">
        <v>773</v>
      </c>
      <c r="AG41" s="28">
        <v>988176</v>
      </c>
      <c r="AH41" s="31">
        <v>46045</v>
      </c>
      <c r="AI41" s="28" t="s">
        <v>556</v>
      </c>
      <c r="AJ41" s="28" t="s">
        <v>820</v>
      </c>
      <c r="AK41" s="28" t="s">
        <v>558</v>
      </c>
      <c r="AL41" s="28" t="s">
        <v>553</v>
      </c>
      <c r="AM41" s="28" t="s">
        <v>558</v>
      </c>
      <c r="AN41" s="28" t="s">
        <v>585</v>
      </c>
      <c r="AO41" s="31">
        <v>46045</v>
      </c>
      <c r="AP41" s="28" t="s">
        <v>857</v>
      </c>
      <c r="AQ41" s="28" t="s">
        <v>774</v>
      </c>
      <c r="AR41" s="28" t="s">
        <v>585</v>
      </c>
      <c r="AS41" s="28" t="s">
        <v>560</v>
      </c>
      <c r="AT41" s="28" t="s">
        <v>560</v>
      </c>
      <c r="AU41" s="28" t="s">
        <v>775</v>
      </c>
      <c r="AV41" s="28" t="s">
        <v>558</v>
      </c>
      <c r="AW41" s="28" t="s">
        <v>558</v>
      </c>
      <c r="AX41" s="28" t="s">
        <v>585</v>
      </c>
      <c r="AY41" s="28" t="s">
        <v>772</v>
      </c>
      <c r="AZ41" s="28" t="s">
        <v>585</v>
      </c>
      <c r="BA41" s="28" t="s">
        <v>776</v>
      </c>
      <c r="BB41" s="28" t="s">
        <v>779</v>
      </c>
      <c r="BC41" s="28" t="s">
        <v>585</v>
      </c>
      <c r="BD41" s="28" t="s">
        <v>558</v>
      </c>
      <c r="BE41" s="28" t="s">
        <v>585</v>
      </c>
      <c r="BF41" s="28" t="s">
        <v>585</v>
      </c>
      <c r="BG41" s="28" t="s">
        <v>558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909</v>
      </c>
      <c r="BQ41" s="28" t="s">
        <v>585</v>
      </c>
      <c r="BR41" s="28" t="s">
        <v>585</v>
      </c>
      <c r="BS41" s="28" t="s">
        <v>585</v>
      </c>
      <c r="BT41" s="28" t="s">
        <v>558</v>
      </c>
      <c r="BU41" s="28" t="s">
        <v>558</v>
      </c>
      <c r="BV41" s="28" t="s">
        <v>558</v>
      </c>
      <c r="BW41" s="28" t="s">
        <v>558</v>
      </c>
      <c r="BX41" s="28" t="s">
        <v>558</v>
      </c>
      <c r="BY41" s="28" t="s">
        <v>793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46006</v>
      </c>
      <c r="CI41" s="31">
        <v>46052</v>
      </c>
      <c r="CJ41" s="28" t="s">
        <v>796</v>
      </c>
      <c r="CK41" s="28" t="s">
        <v>558</v>
      </c>
      <c r="CL41" s="28" t="s">
        <v>782</v>
      </c>
      <c r="CM41" s="28" t="s">
        <v>782</v>
      </c>
      <c r="CN41" s="28" t="s">
        <v>788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28" t="s">
        <v>558</v>
      </c>
      <c r="DA41" s="28" t="s">
        <v>558</v>
      </c>
      <c r="DB41" s="28" t="s">
        <v>558</v>
      </c>
      <c r="DC41" s="28" t="s">
        <v>558</v>
      </c>
      <c r="DD41" s="28" t="s">
        <v>558</v>
      </c>
      <c r="DE41" s="28" t="s">
        <v>558</v>
      </c>
      <c r="DF41" s="28" t="s">
        <v>558</v>
      </c>
      <c r="DG41" s="28" t="s">
        <v>558</v>
      </c>
      <c r="DH41" s="28" t="s">
        <v>558</v>
      </c>
      <c r="DI41" s="28" t="s">
        <v>558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28" t="s">
        <v>558</v>
      </c>
      <c r="EH41" s="28" t="s">
        <v>558</v>
      </c>
      <c r="EI41" s="28" t="s">
        <v>558</v>
      </c>
      <c r="EJ41" s="28" t="s">
        <v>558</v>
      </c>
      <c r="EK41" s="28" t="s">
        <v>558</v>
      </c>
      <c r="EL41" s="28" t="s">
        <v>558</v>
      </c>
      <c r="EM41" s="28" t="s">
        <v>558</v>
      </c>
      <c r="EN41" s="28" t="s">
        <v>558</v>
      </c>
      <c r="EO41" s="28" t="s">
        <v>558</v>
      </c>
      <c r="EP41" s="28" t="s">
        <v>558</v>
      </c>
      <c r="EQ41" s="28" t="s">
        <v>558</v>
      </c>
      <c r="ER41" s="28" t="s">
        <v>558</v>
      </c>
      <c r="ES41" s="28" t="s">
        <v>558</v>
      </c>
      <c r="ET41" s="28" t="s">
        <v>558</v>
      </c>
      <c r="EU41" s="28" t="s">
        <v>558</v>
      </c>
      <c r="EV41" s="28" t="s">
        <v>558</v>
      </c>
      <c r="EW41" s="28" t="s">
        <v>558</v>
      </c>
      <c r="EX41" s="28" t="s">
        <v>558</v>
      </c>
      <c r="EY41" s="28" t="s">
        <v>558</v>
      </c>
      <c r="EZ41" s="28" t="s">
        <v>558</v>
      </c>
      <c r="FA41" s="28" t="s">
        <v>558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15" thickBot="1" x14ac:dyDescent="0.35">
      <c r="A42" s="28" t="s">
        <v>607</v>
      </c>
      <c r="B42" s="28" t="s">
        <v>5</v>
      </c>
      <c r="C42" s="28" t="s">
        <v>29</v>
      </c>
      <c r="D42" s="28" t="s">
        <v>48</v>
      </c>
      <c r="E42" s="28">
        <v>24</v>
      </c>
      <c r="F42" s="28" t="s">
        <v>767</v>
      </c>
      <c r="G42" s="28" t="s">
        <v>49</v>
      </c>
      <c r="H42" s="29"/>
      <c r="I42" s="28">
        <v>160112</v>
      </c>
      <c r="J42" s="28" t="s">
        <v>5</v>
      </c>
      <c r="K42" s="28" t="s">
        <v>6</v>
      </c>
      <c r="L42" s="28" t="s">
        <v>48</v>
      </c>
      <c r="M42" s="28" t="s">
        <v>1131</v>
      </c>
      <c r="N42" s="28" t="s">
        <v>768</v>
      </c>
      <c r="O42" s="30">
        <v>5236884</v>
      </c>
      <c r="P42" s="28" t="s">
        <v>929</v>
      </c>
      <c r="Q42" s="28" t="s">
        <v>1132</v>
      </c>
      <c r="R42" s="31">
        <v>24051</v>
      </c>
      <c r="S42" s="28" t="s">
        <v>769</v>
      </c>
      <c r="T42" s="28" t="s">
        <v>770</v>
      </c>
      <c r="U42" s="28" t="s">
        <v>792</v>
      </c>
      <c r="V42" s="28" t="s">
        <v>558</v>
      </c>
      <c r="W42" s="28">
        <v>60</v>
      </c>
      <c r="X42" s="28" t="s">
        <v>785</v>
      </c>
      <c r="Y42" s="28" t="s">
        <v>1133</v>
      </c>
      <c r="Z42" s="28" t="s">
        <v>5</v>
      </c>
      <c r="AA42" s="28" t="s">
        <v>6</v>
      </c>
      <c r="AB42" s="28" t="s">
        <v>48</v>
      </c>
      <c r="AC42" s="29"/>
      <c r="AD42" s="28" t="s">
        <v>772</v>
      </c>
      <c r="AE42" s="29"/>
      <c r="AF42" s="28" t="s">
        <v>773</v>
      </c>
      <c r="AG42" s="28">
        <v>5236884</v>
      </c>
      <c r="AH42" s="31">
        <v>46048</v>
      </c>
      <c r="AI42" s="28" t="s">
        <v>557</v>
      </c>
      <c r="AJ42" s="28" t="s">
        <v>558</v>
      </c>
      <c r="AK42" s="28" t="s">
        <v>558</v>
      </c>
      <c r="AL42" s="28" t="s">
        <v>553</v>
      </c>
      <c r="AM42" s="28" t="s">
        <v>558</v>
      </c>
      <c r="AN42" s="28" t="s">
        <v>558</v>
      </c>
      <c r="AO42" s="31">
        <v>46062</v>
      </c>
      <c r="AP42" s="28" t="s">
        <v>857</v>
      </c>
      <c r="AQ42" s="28" t="s">
        <v>774</v>
      </c>
      <c r="AR42" s="28" t="s">
        <v>585</v>
      </c>
      <c r="AS42" s="28" t="s">
        <v>585</v>
      </c>
      <c r="AT42" s="28" t="s">
        <v>585</v>
      </c>
      <c r="AU42" s="28" t="s">
        <v>558</v>
      </c>
      <c r="AV42" s="28" t="s">
        <v>558</v>
      </c>
      <c r="AW42" s="28" t="s">
        <v>558</v>
      </c>
      <c r="AX42" s="28" t="s">
        <v>585</v>
      </c>
      <c r="AY42" s="28" t="s">
        <v>585</v>
      </c>
      <c r="AZ42" s="28" t="s">
        <v>558</v>
      </c>
      <c r="BA42" s="28" t="s">
        <v>776</v>
      </c>
      <c r="BB42" s="28" t="s">
        <v>779</v>
      </c>
      <c r="BC42" s="28" t="s">
        <v>585</v>
      </c>
      <c r="BD42" s="28" t="s">
        <v>558</v>
      </c>
      <c r="BE42" s="28" t="s">
        <v>558</v>
      </c>
      <c r="BF42" s="28" t="s">
        <v>558</v>
      </c>
      <c r="BG42" s="28" t="s">
        <v>585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909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46035</v>
      </c>
      <c r="BV42" s="28" t="s">
        <v>778</v>
      </c>
      <c r="BW42" s="31">
        <v>46048</v>
      </c>
      <c r="BX42" s="28" t="s">
        <v>779</v>
      </c>
      <c r="BY42" s="28" t="s">
        <v>810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46023</v>
      </c>
      <c r="CI42" s="31">
        <v>46065</v>
      </c>
      <c r="CJ42" s="28" t="s">
        <v>910</v>
      </c>
      <c r="CK42" s="28" t="s">
        <v>558</v>
      </c>
      <c r="CL42" s="28" t="s">
        <v>782</v>
      </c>
      <c r="CM42" s="28" t="s">
        <v>782</v>
      </c>
      <c r="CN42" s="28" t="s">
        <v>788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31">
        <v>46035</v>
      </c>
      <c r="DA42" s="28" t="s">
        <v>1134</v>
      </c>
      <c r="DB42" s="28" t="s">
        <v>558</v>
      </c>
      <c r="DC42" s="28" t="s">
        <v>558</v>
      </c>
      <c r="DD42" s="31">
        <v>46048</v>
      </c>
      <c r="DE42" s="28" t="s">
        <v>802</v>
      </c>
      <c r="DF42" s="28" t="s">
        <v>579</v>
      </c>
      <c r="DG42" s="28" t="s">
        <v>558</v>
      </c>
      <c r="DH42" s="28" t="s">
        <v>874</v>
      </c>
      <c r="DI42" s="28" t="s">
        <v>558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28" t="s">
        <v>558</v>
      </c>
      <c r="EH42" s="28" t="s">
        <v>558</v>
      </c>
      <c r="EI42" s="28" t="s">
        <v>558</v>
      </c>
      <c r="EJ42" s="28" t="s">
        <v>558</v>
      </c>
      <c r="EK42" s="28" t="s">
        <v>558</v>
      </c>
      <c r="EL42" s="28" t="s">
        <v>558</v>
      </c>
      <c r="EM42" s="28" t="s">
        <v>558</v>
      </c>
      <c r="EN42" s="28" t="s">
        <v>558</v>
      </c>
      <c r="EO42" s="28" t="s">
        <v>558</v>
      </c>
      <c r="EP42" s="28" t="s">
        <v>558</v>
      </c>
      <c r="EQ42" s="28" t="s">
        <v>558</v>
      </c>
      <c r="ER42" s="28" t="s">
        <v>558</v>
      </c>
      <c r="ES42" s="28" t="s">
        <v>558</v>
      </c>
      <c r="ET42" s="28" t="s">
        <v>558</v>
      </c>
      <c r="EU42" s="28" t="s">
        <v>558</v>
      </c>
      <c r="EV42" s="28" t="s">
        <v>558</v>
      </c>
      <c r="EW42" s="28" t="s">
        <v>558</v>
      </c>
      <c r="EX42" s="28" t="s">
        <v>558</v>
      </c>
      <c r="EY42" s="28" t="s">
        <v>558</v>
      </c>
      <c r="EZ42" s="28" t="s">
        <v>558</v>
      </c>
      <c r="FA42" s="28" t="s">
        <v>558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15" thickBot="1" x14ac:dyDescent="0.35">
      <c r="A43" s="28" t="s">
        <v>607</v>
      </c>
      <c r="B43" s="28" t="s">
        <v>5</v>
      </c>
      <c r="C43" s="28" t="s">
        <v>29</v>
      </c>
      <c r="D43" s="28" t="s">
        <v>48</v>
      </c>
      <c r="E43" s="28">
        <v>24</v>
      </c>
      <c r="F43" s="28" t="s">
        <v>767</v>
      </c>
      <c r="G43" s="28" t="s">
        <v>49</v>
      </c>
      <c r="H43" s="29"/>
      <c r="I43" s="28">
        <v>160112</v>
      </c>
      <c r="J43" s="28" t="s">
        <v>5</v>
      </c>
      <c r="K43" s="28" t="s">
        <v>6</v>
      </c>
      <c r="L43" s="28" t="s">
        <v>48</v>
      </c>
      <c r="M43" s="28" t="s">
        <v>1135</v>
      </c>
      <c r="N43" s="28" t="s">
        <v>768</v>
      </c>
      <c r="O43" s="30">
        <v>74459658</v>
      </c>
      <c r="P43" s="28" t="s">
        <v>1136</v>
      </c>
      <c r="Q43" s="28" t="s">
        <v>1137</v>
      </c>
      <c r="R43" s="31">
        <v>38572</v>
      </c>
      <c r="S43" s="28" t="s">
        <v>769</v>
      </c>
      <c r="T43" s="28" t="s">
        <v>770</v>
      </c>
      <c r="U43" s="28" t="s">
        <v>792</v>
      </c>
      <c r="V43" s="28" t="s">
        <v>558</v>
      </c>
      <c r="W43" s="28">
        <v>20</v>
      </c>
      <c r="X43" s="28" t="s">
        <v>785</v>
      </c>
      <c r="Y43" s="28" t="s">
        <v>1138</v>
      </c>
      <c r="Z43" s="28" t="s">
        <v>5</v>
      </c>
      <c r="AA43" s="28" t="s">
        <v>6</v>
      </c>
      <c r="AB43" s="28" t="s">
        <v>48</v>
      </c>
      <c r="AC43" s="29"/>
      <c r="AD43" s="28" t="s">
        <v>772</v>
      </c>
      <c r="AE43" s="28" t="s">
        <v>838</v>
      </c>
      <c r="AF43" s="28" t="s">
        <v>773</v>
      </c>
      <c r="AG43" s="28">
        <v>74459658</v>
      </c>
      <c r="AH43" s="31">
        <v>46031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46031</v>
      </c>
      <c r="AP43" s="28" t="s">
        <v>857</v>
      </c>
      <c r="AQ43" s="28" t="s">
        <v>774</v>
      </c>
      <c r="AR43" s="28" t="s">
        <v>585</v>
      </c>
      <c r="AS43" s="28" t="s">
        <v>560</v>
      </c>
      <c r="AT43" s="28" t="s">
        <v>560</v>
      </c>
      <c r="AU43" s="28" t="s">
        <v>775</v>
      </c>
      <c r="AV43" s="28" t="s">
        <v>558</v>
      </c>
      <c r="AW43" s="28" t="s">
        <v>558</v>
      </c>
      <c r="AX43" s="28" t="s">
        <v>585</v>
      </c>
      <c r="AY43" s="28" t="s">
        <v>585</v>
      </c>
      <c r="AZ43" s="28" t="s">
        <v>558</v>
      </c>
      <c r="BA43" s="28" t="s">
        <v>776</v>
      </c>
      <c r="BB43" s="28" t="s">
        <v>777</v>
      </c>
      <c r="BC43" s="28" t="s">
        <v>585</v>
      </c>
      <c r="BD43" s="28" t="s">
        <v>558</v>
      </c>
      <c r="BE43" s="28" t="s">
        <v>558</v>
      </c>
      <c r="BF43" s="28" t="s">
        <v>558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909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46027</v>
      </c>
      <c r="BV43" s="28" t="s">
        <v>795</v>
      </c>
      <c r="BW43" s="31">
        <v>46027</v>
      </c>
      <c r="BX43" s="28" t="s">
        <v>779</v>
      </c>
      <c r="BY43" s="28" t="s">
        <v>558</v>
      </c>
      <c r="BZ43" s="28" t="s">
        <v>558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28" t="s">
        <v>558</v>
      </c>
      <c r="CI43" s="28" t="s">
        <v>558</v>
      </c>
      <c r="CJ43" s="28" t="s">
        <v>558</v>
      </c>
      <c r="CK43" s="28" t="s">
        <v>558</v>
      </c>
      <c r="CL43" s="28" t="s">
        <v>558</v>
      </c>
      <c r="CM43" s="28" t="s">
        <v>558</v>
      </c>
      <c r="CN43" s="28" t="s">
        <v>558</v>
      </c>
      <c r="CO43" s="28" t="s">
        <v>558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558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28" t="s">
        <v>558</v>
      </c>
      <c r="DA43" s="28" t="s">
        <v>558</v>
      </c>
      <c r="DB43" s="28" t="s">
        <v>558</v>
      </c>
      <c r="DC43" s="28" t="s">
        <v>558</v>
      </c>
      <c r="DD43" s="28" t="s">
        <v>558</v>
      </c>
      <c r="DE43" s="28" t="s">
        <v>558</v>
      </c>
      <c r="DF43" s="28" t="s">
        <v>558</v>
      </c>
      <c r="DG43" s="28" t="s">
        <v>558</v>
      </c>
      <c r="DH43" s="28" t="s">
        <v>558</v>
      </c>
      <c r="DI43" s="28" t="s">
        <v>558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28" t="s">
        <v>558</v>
      </c>
      <c r="EH43" s="28" t="s">
        <v>558</v>
      </c>
      <c r="EI43" s="28" t="s">
        <v>558</v>
      </c>
      <c r="EJ43" s="28" t="s">
        <v>558</v>
      </c>
      <c r="EK43" s="28" t="s">
        <v>558</v>
      </c>
      <c r="EL43" s="28" t="s">
        <v>558</v>
      </c>
      <c r="EM43" s="28" t="s">
        <v>558</v>
      </c>
      <c r="EN43" s="28" t="s">
        <v>558</v>
      </c>
      <c r="EO43" s="28" t="s">
        <v>558</v>
      </c>
      <c r="EP43" s="28" t="s">
        <v>558</v>
      </c>
      <c r="EQ43" s="28" t="s">
        <v>558</v>
      </c>
      <c r="ER43" s="28" t="s">
        <v>558</v>
      </c>
      <c r="ES43" s="28" t="s">
        <v>558</v>
      </c>
      <c r="ET43" s="28" t="s">
        <v>558</v>
      </c>
      <c r="EU43" s="28" t="s">
        <v>558</v>
      </c>
      <c r="EV43" s="28" t="s">
        <v>558</v>
      </c>
      <c r="EW43" s="28" t="s">
        <v>558</v>
      </c>
      <c r="EX43" s="28" t="s">
        <v>558</v>
      </c>
      <c r="EY43" s="28" t="s">
        <v>558</v>
      </c>
      <c r="EZ43" s="28" t="s">
        <v>558</v>
      </c>
      <c r="FA43" s="28" t="s">
        <v>558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15" thickBot="1" x14ac:dyDescent="0.35">
      <c r="A44" s="28" t="s">
        <v>607</v>
      </c>
      <c r="B44" s="28" t="s">
        <v>5</v>
      </c>
      <c r="C44" s="28" t="s">
        <v>29</v>
      </c>
      <c r="D44" s="28" t="s">
        <v>48</v>
      </c>
      <c r="E44" s="28">
        <v>24</v>
      </c>
      <c r="F44" s="28" t="s">
        <v>767</v>
      </c>
      <c r="G44" s="28" t="s">
        <v>49</v>
      </c>
      <c r="H44" s="29"/>
      <c r="I44" s="28">
        <v>160112</v>
      </c>
      <c r="J44" s="28" t="s">
        <v>5</v>
      </c>
      <c r="K44" s="28" t="s">
        <v>6</v>
      </c>
      <c r="L44" s="28" t="s">
        <v>48</v>
      </c>
      <c r="M44" s="28" t="s">
        <v>1139</v>
      </c>
      <c r="N44" s="28" t="s">
        <v>768</v>
      </c>
      <c r="O44" s="30">
        <v>62505763</v>
      </c>
      <c r="P44" s="28" t="s">
        <v>1140</v>
      </c>
      <c r="Q44" s="28" t="s">
        <v>1141</v>
      </c>
      <c r="R44" s="31">
        <v>40070</v>
      </c>
      <c r="S44" s="28" t="s">
        <v>769</v>
      </c>
      <c r="T44" s="28" t="s">
        <v>770</v>
      </c>
      <c r="U44" s="28" t="s">
        <v>792</v>
      </c>
      <c r="V44" s="28" t="s">
        <v>558</v>
      </c>
      <c r="W44" s="28">
        <v>16</v>
      </c>
      <c r="X44" s="28" t="s">
        <v>771</v>
      </c>
      <c r="Y44" s="28" t="s">
        <v>1142</v>
      </c>
      <c r="Z44" s="28" t="s">
        <v>5</v>
      </c>
      <c r="AA44" s="28" t="s">
        <v>6</v>
      </c>
      <c r="AB44" s="28" t="s">
        <v>48</v>
      </c>
      <c r="AC44" s="29"/>
      <c r="AD44" s="28" t="s">
        <v>772</v>
      </c>
      <c r="AE44" s="29"/>
      <c r="AF44" s="28" t="s">
        <v>773</v>
      </c>
      <c r="AG44" s="28">
        <v>62505763</v>
      </c>
      <c r="AH44" s="31">
        <v>46030</v>
      </c>
      <c r="AI44" s="28" t="s">
        <v>557</v>
      </c>
      <c r="AJ44" s="28" t="s">
        <v>558</v>
      </c>
      <c r="AK44" s="28" t="s">
        <v>558</v>
      </c>
      <c r="AL44" s="28" t="s">
        <v>553</v>
      </c>
      <c r="AM44" s="28" t="s">
        <v>558</v>
      </c>
      <c r="AN44" s="28" t="s">
        <v>558</v>
      </c>
      <c r="AO44" s="31">
        <v>46031</v>
      </c>
      <c r="AP44" s="28" t="s">
        <v>857</v>
      </c>
      <c r="AQ44" s="28" t="s">
        <v>774</v>
      </c>
      <c r="AR44" s="28" t="s">
        <v>585</v>
      </c>
      <c r="AS44" s="28" t="s">
        <v>560</v>
      </c>
      <c r="AT44" s="28" t="s">
        <v>560</v>
      </c>
      <c r="AU44" s="28" t="s">
        <v>775</v>
      </c>
      <c r="AV44" s="28" t="s">
        <v>558</v>
      </c>
      <c r="AW44" s="28" t="s">
        <v>558</v>
      </c>
      <c r="AX44" s="28" t="s">
        <v>585</v>
      </c>
      <c r="AY44" s="28" t="s">
        <v>772</v>
      </c>
      <c r="AZ44" s="28" t="s">
        <v>585</v>
      </c>
      <c r="BA44" s="28" t="s">
        <v>776</v>
      </c>
      <c r="BB44" s="28" t="s">
        <v>777</v>
      </c>
      <c r="BC44" s="28" t="s">
        <v>585</v>
      </c>
      <c r="BD44" s="28" t="s">
        <v>558</v>
      </c>
      <c r="BE44" s="28" t="s">
        <v>558</v>
      </c>
      <c r="BF44" s="28" t="s">
        <v>585</v>
      </c>
      <c r="BG44" s="28" t="s">
        <v>585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909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46030</v>
      </c>
      <c r="BV44" s="28" t="s">
        <v>778</v>
      </c>
      <c r="BW44" s="31">
        <v>46030</v>
      </c>
      <c r="BX44" s="28" t="s">
        <v>787</v>
      </c>
      <c r="BY44" s="28" t="s">
        <v>793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46011</v>
      </c>
      <c r="CI44" s="31">
        <v>46036</v>
      </c>
      <c r="CJ44" s="28" t="s">
        <v>781</v>
      </c>
      <c r="CK44" s="28" t="s">
        <v>558</v>
      </c>
      <c r="CL44" s="28" t="s">
        <v>782</v>
      </c>
      <c r="CM44" s="28" t="s">
        <v>782</v>
      </c>
      <c r="CN44" s="28" t="s">
        <v>899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28" t="s">
        <v>558</v>
      </c>
      <c r="DA44" s="28" t="s">
        <v>558</v>
      </c>
      <c r="DB44" s="28" t="s">
        <v>558</v>
      </c>
      <c r="DC44" s="28" t="s">
        <v>558</v>
      </c>
      <c r="DD44" s="28" t="s">
        <v>558</v>
      </c>
      <c r="DE44" s="28" t="s">
        <v>558</v>
      </c>
      <c r="DF44" s="28" t="s">
        <v>558</v>
      </c>
      <c r="DG44" s="28" t="s">
        <v>558</v>
      </c>
      <c r="DH44" s="28" t="s">
        <v>558</v>
      </c>
      <c r="DI44" s="28" t="s">
        <v>558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28" t="s">
        <v>558</v>
      </c>
      <c r="EH44" s="28" t="s">
        <v>558</v>
      </c>
      <c r="EI44" s="28" t="s">
        <v>558</v>
      </c>
      <c r="EJ44" s="28" t="s">
        <v>558</v>
      </c>
      <c r="EK44" s="28" t="s">
        <v>558</v>
      </c>
      <c r="EL44" s="28" t="s">
        <v>558</v>
      </c>
      <c r="EM44" s="28" t="s">
        <v>558</v>
      </c>
      <c r="EN44" s="28" t="s">
        <v>558</v>
      </c>
      <c r="EO44" s="28" t="s">
        <v>558</v>
      </c>
      <c r="EP44" s="28" t="s">
        <v>558</v>
      </c>
      <c r="EQ44" s="28" t="s">
        <v>558</v>
      </c>
      <c r="ER44" s="28" t="s">
        <v>558</v>
      </c>
      <c r="ES44" s="28" t="s">
        <v>558</v>
      </c>
      <c r="ET44" s="28" t="s">
        <v>558</v>
      </c>
      <c r="EU44" s="28" t="s">
        <v>558</v>
      </c>
      <c r="EV44" s="28" t="s">
        <v>558</v>
      </c>
      <c r="EW44" s="28" t="s">
        <v>558</v>
      </c>
      <c r="EX44" s="28" t="s">
        <v>558</v>
      </c>
      <c r="EY44" s="28" t="s">
        <v>558</v>
      </c>
      <c r="EZ44" s="28" t="s">
        <v>558</v>
      </c>
      <c r="FA44" s="28" t="s">
        <v>558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15" thickBot="1" x14ac:dyDescent="0.35">
      <c r="A45" s="28" t="s">
        <v>607</v>
      </c>
      <c r="B45" s="28" t="s">
        <v>5</v>
      </c>
      <c r="C45" s="28" t="s">
        <v>29</v>
      </c>
      <c r="D45" s="28" t="s">
        <v>48</v>
      </c>
      <c r="E45" s="28">
        <v>24</v>
      </c>
      <c r="F45" s="28" t="s">
        <v>767</v>
      </c>
      <c r="G45" s="28" t="s">
        <v>49</v>
      </c>
      <c r="H45" s="29"/>
      <c r="I45" s="28">
        <v>160112</v>
      </c>
      <c r="J45" s="28" t="s">
        <v>5</v>
      </c>
      <c r="K45" s="28" t="s">
        <v>6</v>
      </c>
      <c r="L45" s="28" t="s">
        <v>48</v>
      </c>
      <c r="M45" s="28" t="s">
        <v>1143</v>
      </c>
      <c r="N45" s="28" t="s">
        <v>768</v>
      </c>
      <c r="O45" s="30">
        <v>47384780</v>
      </c>
      <c r="P45" s="28" t="s">
        <v>927</v>
      </c>
      <c r="Q45" s="28" t="s">
        <v>1144</v>
      </c>
      <c r="R45" s="31">
        <v>27430</v>
      </c>
      <c r="S45" s="28" t="s">
        <v>769</v>
      </c>
      <c r="T45" s="28" t="s">
        <v>770</v>
      </c>
      <c r="U45" s="28" t="s">
        <v>792</v>
      </c>
      <c r="V45" s="28" t="s">
        <v>558</v>
      </c>
      <c r="W45" s="28">
        <v>50</v>
      </c>
      <c r="X45" s="28" t="s">
        <v>785</v>
      </c>
      <c r="Y45" s="28" t="s">
        <v>1145</v>
      </c>
      <c r="Z45" s="28" t="s">
        <v>5</v>
      </c>
      <c r="AA45" s="28" t="s">
        <v>6</v>
      </c>
      <c r="AB45" s="28" t="s">
        <v>48</v>
      </c>
      <c r="AC45" s="29"/>
      <c r="AD45" s="28" t="s">
        <v>772</v>
      </c>
      <c r="AE45" s="28" t="s">
        <v>838</v>
      </c>
      <c r="AF45" s="28" t="s">
        <v>773</v>
      </c>
      <c r="AG45" s="28">
        <v>47384780</v>
      </c>
      <c r="AH45" s="31">
        <v>46032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31">
        <v>46032</v>
      </c>
      <c r="AP45" s="28" t="s">
        <v>857</v>
      </c>
      <c r="AQ45" s="28" t="s">
        <v>774</v>
      </c>
      <c r="AR45" s="28" t="s">
        <v>585</v>
      </c>
      <c r="AS45" s="28" t="s">
        <v>560</v>
      </c>
      <c r="AT45" s="28" t="s">
        <v>560</v>
      </c>
      <c r="AU45" s="28" t="s">
        <v>775</v>
      </c>
      <c r="AV45" s="28" t="s">
        <v>558</v>
      </c>
      <c r="AW45" s="28" t="s">
        <v>558</v>
      </c>
      <c r="AX45" s="28" t="s">
        <v>585</v>
      </c>
      <c r="AY45" s="28" t="s">
        <v>772</v>
      </c>
      <c r="AZ45" s="28" t="s">
        <v>585</v>
      </c>
      <c r="BA45" s="28" t="s">
        <v>776</v>
      </c>
      <c r="BB45" s="28" t="s">
        <v>798</v>
      </c>
      <c r="BC45" s="28" t="s">
        <v>585</v>
      </c>
      <c r="BD45" s="28" t="s">
        <v>558</v>
      </c>
      <c r="BE45" s="28" t="s">
        <v>558</v>
      </c>
      <c r="BF45" s="28" t="s">
        <v>558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907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46032</v>
      </c>
      <c r="BV45" s="28" t="s">
        <v>778</v>
      </c>
      <c r="BW45" s="31">
        <v>46032</v>
      </c>
      <c r="BX45" s="28" t="s">
        <v>779</v>
      </c>
      <c r="BY45" s="28" t="s">
        <v>818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46023</v>
      </c>
      <c r="CI45" s="31">
        <v>46035</v>
      </c>
      <c r="CJ45" s="28" t="s">
        <v>910</v>
      </c>
      <c r="CK45" s="28" t="s">
        <v>558</v>
      </c>
      <c r="CL45" s="28" t="s">
        <v>782</v>
      </c>
      <c r="CM45" s="28" t="s">
        <v>782</v>
      </c>
      <c r="CN45" s="28" t="s">
        <v>788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28" t="s">
        <v>558</v>
      </c>
      <c r="DA45" s="28" t="s">
        <v>558</v>
      </c>
      <c r="DB45" s="28" t="s">
        <v>558</v>
      </c>
      <c r="DC45" s="28" t="s">
        <v>558</v>
      </c>
      <c r="DD45" s="28" t="s">
        <v>558</v>
      </c>
      <c r="DE45" s="28" t="s">
        <v>558</v>
      </c>
      <c r="DF45" s="28" t="s">
        <v>558</v>
      </c>
      <c r="DG45" s="28" t="s">
        <v>558</v>
      </c>
      <c r="DH45" s="28" t="s">
        <v>558</v>
      </c>
      <c r="DI45" s="28" t="s">
        <v>558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28" t="s">
        <v>558</v>
      </c>
      <c r="EH45" s="28" t="s">
        <v>558</v>
      </c>
      <c r="EI45" s="28" t="s">
        <v>558</v>
      </c>
      <c r="EJ45" s="28" t="s">
        <v>558</v>
      </c>
      <c r="EK45" s="28" t="s">
        <v>558</v>
      </c>
      <c r="EL45" s="28" t="s">
        <v>558</v>
      </c>
      <c r="EM45" s="28" t="s">
        <v>558</v>
      </c>
      <c r="EN45" s="28" t="s">
        <v>558</v>
      </c>
      <c r="EO45" s="28" t="s">
        <v>558</v>
      </c>
      <c r="EP45" s="28" t="s">
        <v>558</v>
      </c>
      <c r="EQ45" s="28" t="s">
        <v>558</v>
      </c>
      <c r="ER45" s="28" t="s">
        <v>558</v>
      </c>
      <c r="ES45" s="28" t="s">
        <v>558</v>
      </c>
      <c r="ET45" s="28" t="s">
        <v>558</v>
      </c>
      <c r="EU45" s="28" t="s">
        <v>558</v>
      </c>
      <c r="EV45" s="28" t="s">
        <v>558</v>
      </c>
      <c r="EW45" s="28" t="s">
        <v>558</v>
      </c>
      <c r="EX45" s="28" t="s">
        <v>558</v>
      </c>
      <c r="EY45" s="28" t="s">
        <v>558</v>
      </c>
      <c r="EZ45" s="28" t="s">
        <v>558</v>
      </c>
      <c r="FA45" s="28" t="s">
        <v>558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15" thickBot="1" x14ac:dyDescent="0.35">
      <c r="A46" s="28" t="s">
        <v>607</v>
      </c>
      <c r="B46" s="28" t="s">
        <v>5</v>
      </c>
      <c r="C46" s="28" t="s">
        <v>29</v>
      </c>
      <c r="D46" s="28" t="s">
        <v>48</v>
      </c>
      <c r="E46" s="28">
        <v>24</v>
      </c>
      <c r="F46" s="28" t="s">
        <v>767</v>
      </c>
      <c r="G46" s="28" t="s">
        <v>49</v>
      </c>
      <c r="H46" s="29"/>
      <c r="I46" s="28">
        <v>160112</v>
      </c>
      <c r="J46" s="28" t="s">
        <v>5</v>
      </c>
      <c r="K46" s="28" t="s">
        <v>6</v>
      </c>
      <c r="L46" s="28" t="s">
        <v>48</v>
      </c>
      <c r="M46" s="28" t="s">
        <v>1146</v>
      </c>
      <c r="N46" s="28" t="s">
        <v>768</v>
      </c>
      <c r="O46" s="30">
        <v>61074545</v>
      </c>
      <c r="P46" s="28" t="s">
        <v>1147</v>
      </c>
      <c r="Q46" s="28" t="s">
        <v>1148</v>
      </c>
      <c r="R46" s="31">
        <v>38508</v>
      </c>
      <c r="S46" s="28" t="s">
        <v>769</v>
      </c>
      <c r="T46" s="28" t="s">
        <v>770</v>
      </c>
      <c r="U46" s="28" t="s">
        <v>792</v>
      </c>
      <c r="V46" s="28" t="s">
        <v>558</v>
      </c>
      <c r="W46" s="28">
        <v>20</v>
      </c>
      <c r="X46" s="28" t="s">
        <v>785</v>
      </c>
      <c r="Y46" s="28" t="s">
        <v>1149</v>
      </c>
      <c r="Z46" s="28" t="s">
        <v>5</v>
      </c>
      <c r="AA46" s="28" t="s">
        <v>6</v>
      </c>
      <c r="AB46" s="28" t="s">
        <v>48</v>
      </c>
      <c r="AC46" s="29"/>
      <c r="AD46" s="28" t="s">
        <v>772</v>
      </c>
      <c r="AE46" s="28" t="s">
        <v>838</v>
      </c>
      <c r="AF46" s="28" t="s">
        <v>773</v>
      </c>
      <c r="AG46" s="28">
        <v>677986</v>
      </c>
      <c r="AH46" s="31">
        <v>46025</v>
      </c>
      <c r="AI46" s="28" t="s">
        <v>556</v>
      </c>
      <c r="AJ46" s="28" t="s">
        <v>820</v>
      </c>
      <c r="AK46" s="28" t="s">
        <v>558</v>
      </c>
      <c r="AL46" s="28" t="s">
        <v>553</v>
      </c>
      <c r="AM46" s="28" t="s">
        <v>558</v>
      </c>
      <c r="AN46" s="28" t="s">
        <v>560</v>
      </c>
      <c r="AO46" s="31">
        <v>46025</v>
      </c>
      <c r="AP46" s="28" t="s">
        <v>857</v>
      </c>
      <c r="AQ46" s="28" t="s">
        <v>774</v>
      </c>
      <c r="AR46" s="28" t="s">
        <v>585</v>
      </c>
      <c r="AS46" s="28" t="s">
        <v>560</v>
      </c>
      <c r="AT46" s="28" t="s">
        <v>560</v>
      </c>
      <c r="AU46" s="28" t="s">
        <v>790</v>
      </c>
      <c r="AV46" s="28" t="s">
        <v>791</v>
      </c>
      <c r="AW46" s="28" t="s">
        <v>791</v>
      </c>
      <c r="AX46" s="28" t="s">
        <v>585</v>
      </c>
      <c r="AY46" s="28" t="s">
        <v>772</v>
      </c>
      <c r="AZ46" s="28" t="s">
        <v>585</v>
      </c>
      <c r="BA46" s="28" t="s">
        <v>776</v>
      </c>
      <c r="BB46" s="28" t="s">
        <v>777</v>
      </c>
      <c r="BC46" s="28" t="s">
        <v>585</v>
      </c>
      <c r="BD46" s="28" t="s">
        <v>558</v>
      </c>
      <c r="BE46" s="28" t="s">
        <v>585</v>
      </c>
      <c r="BF46" s="28" t="s">
        <v>558</v>
      </c>
      <c r="BG46" s="28" t="s">
        <v>558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907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46025</v>
      </c>
      <c r="BV46" s="28" t="s">
        <v>779</v>
      </c>
      <c r="BW46" s="31">
        <v>46025</v>
      </c>
      <c r="BX46" s="28" t="s">
        <v>787</v>
      </c>
      <c r="BY46" s="28" t="s">
        <v>558</v>
      </c>
      <c r="BZ46" s="28" t="s">
        <v>558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28" t="s">
        <v>558</v>
      </c>
      <c r="CI46" s="28" t="s">
        <v>558</v>
      </c>
      <c r="CJ46" s="28" t="s">
        <v>558</v>
      </c>
      <c r="CK46" s="28" t="s">
        <v>558</v>
      </c>
      <c r="CL46" s="28" t="s">
        <v>558</v>
      </c>
      <c r="CM46" s="28" t="s">
        <v>558</v>
      </c>
      <c r="CN46" s="28" t="s">
        <v>558</v>
      </c>
      <c r="CO46" s="28" t="s">
        <v>558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558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28" t="s">
        <v>558</v>
      </c>
      <c r="DA46" s="28" t="s">
        <v>558</v>
      </c>
      <c r="DB46" s="28" t="s">
        <v>558</v>
      </c>
      <c r="DC46" s="28" t="s">
        <v>558</v>
      </c>
      <c r="DD46" s="28" t="s">
        <v>558</v>
      </c>
      <c r="DE46" s="28" t="s">
        <v>558</v>
      </c>
      <c r="DF46" s="28" t="s">
        <v>558</v>
      </c>
      <c r="DG46" s="28" t="s">
        <v>558</v>
      </c>
      <c r="DH46" s="28" t="s">
        <v>558</v>
      </c>
      <c r="DI46" s="28" t="s">
        <v>558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28" t="s">
        <v>558</v>
      </c>
      <c r="EH46" s="28" t="s">
        <v>558</v>
      </c>
      <c r="EI46" s="28" t="s">
        <v>558</v>
      </c>
      <c r="EJ46" s="28" t="s">
        <v>558</v>
      </c>
      <c r="EK46" s="28" t="s">
        <v>558</v>
      </c>
      <c r="EL46" s="28" t="s">
        <v>558</v>
      </c>
      <c r="EM46" s="28" t="s">
        <v>558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 t="s">
        <v>558</v>
      </c>
      <c r="EY46" s="28" t="s">
        <v>558</v>
      </c>
      <c r="EZ46" s="28" t="s">
        <v>558</v>
      </c>
      <c r="FA46" s="28" t="s">
        <v>558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15" thickBot="1" x14ac:dyDescent="0.35">
      <c r="A47" s="28" t="s">
        <v>607</v>
      </c>
      <c r="B47" s="28" t="s">
        <v>5</v>
      </c>
      <c r="C47" s="28" t="s">
        <v>29</v>
      </c>
      <c r="D47" s="28" t="s">
        <v>48</v>
      </c>
      <c r="E47" s="28">
        <v>23</v>
      </c>
      <c r="F47" s="28" t="s">
        <v>767</v>
      </c>
      <c r="G47" s="28" t="s">
        <v>948</v>
      </c>
      <c r="H47" s="29"/>
      <c r="I47" s="28">
        <v>160112</v>
      </c>
      <c r="J47" s="28" t="s">
        <v>5</v>
      </c>
      <c r="K47" s="28" t="s">
        <v>6</v>
      </c>
      <c r="L47" s="28" t="s">
        <v>48</v>
      </c>
      <c r="M47" s="28" t="s">
        <v>1150</v>
      </c>
      <c r="N47" s="28" t="s">
        <v>768</v>
      </c>
      <c r="O47" s="30">
        <v>5317933</v>
      </c>
      <c r="P47" s="28" t="s">
        <v>930</v>
      </c>
      <c r="Q47" s="28" t="s">
        <v>1151</v>
      </c>
      <c r="R47" s="31">
        <v>24686</v>
      </c>
      <c r="S47" s="28" t="s">
        <v>769</v>
      </c>
      <c r="T47" s="28" t="s">
        <v>770</v>
      </c>
      <c r="U47" s="28" t="s">
        <v>792</v>
      </c>
      <c r="V47" s="28" t="s">
        <v>558</v>
      </c>
      <c r="W47" s="28">
        <v>58</v>
      </c>
      <c r="X47" s="28" t="s">
        <v>785</v>
      </c>
      <c r="Y47" s="28" t="s">
        <v>1152</v>
      </c>
      <c r="Z47" s="28" t="s">
        <v>5</v>
      </c>
      <c r="AA47" s="28" t="s">
        <v>6</v>
      </c>
      <c r="AB47" s="28" t="s">
        <v>48</v>
      </c>
      <c r="AC47" s="29"/>
      <c r="AD47" s="28" t="s">
        <v>772</v>
      </c>
      <c r="AE47" s="29"/>
      <c r="AF47" s="28" t="s">
        <v>773</v>
      </c>
      <c r="AG47" s="28">
        <v>5317933</v>
      </c>
      <c r="AH47" s="31">
        <v>46037</v>
      </c>
      <c r="AI47" s="28" t="s">
        <v>557</v>
      </c>
      <c r="AJ47" s="28" t="s">
        <v>558</v>
      </c>
      <c r="AK47" s="28" t="s">
        <v>558</v>
      </c>
      <c r="AL47" s="28" t="s">
        <v>553</v>
      </c>
      <c r="AM47" s="28" t="s">
        <v>558</v>
      </c>
      <c r="AN47" s="28" t="s">
        <v>558</v>
      </c>
      <c r="AO47" s="31">
        <v>46037</v>
      </c>
      <c r="AP47" s="28" t="s">
        <v>857</v>
      </c>
      <c r="AQ47" s="28" t="s">
        <v>774</v>
      </c>
      <c r="AR47" s="28" t="s">
        <v>585</v>
      </c>
      <c r="AS47" s="28" t="s">
        <v>560</v>
      </c>
      <c r="AT47" s="28" t="s">
        <v>560</v>
      </c>
      <c r="AU47" s="28" t="s">
        <v>775</v>
      </c>
      <c r="AV47" s="28" t="s">
        <v>558</v>
      </c>
      <c r="AW47" s="28" t="s">
        <v>558</v>
      </c>
      <c r="AX47" s="28" t="s">
        <v>845</v>
      </c>
      <c r="AY47" s="28" t="s">
        <v>772</v>
      </c>
      <c r="AZ47" s="28" t="s">
        <v>560</v>
      </c>
      <c r="BA47" s="28" t="s">
        <v>776</v>
      </c>
      <c r="BB47" s="28" t="s">
        <v>798</v>
      </c>
      <c r="BC47" s="28" t="s">
        <v>585</v>
      </c>
      <c r="BD47" s="28" t="s">
        <v>558</v>
      </c>
      <c r="BE47" s="28" t="s">
        <v>558</v>
      </c>
      <c r="BF47" s="28" t="s">
        <v>558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909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46036</v>
      </c>
      <c r="BV47" s="28" t="s">
        <v>786</v>
      </c>
      <c r="BW47" s="31">
        <v>46036</v>
      </c>
      <c r="BX47" s="28" t="s">
        <v>787</v>
      </c>
      <c r="BY47" s="28" t="s">
        <v>1153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46006</v>
      </c>
      <c r="CI47" s="31">
        <v>46050</v>
      </c>
      <c r="CJ47" s="28" t="s">
        <v>781</v>
      </c>
      <c r="CK47" s="28" t="s">
        <v>558</v>
      </c>
      <c r="CL47" s="28" t="s">
        <v>782</v>
      </c>
      <c r="CM47" s="28" t="s">
        <v>782</v>
      </c>
      <c r="CN47" s="28" t="s">
        <v>788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28" t="s">
        <v>558</v>
      </c>
      <c r="DA47" s="28" t="s">
        <v>558</v>
      </c>
      <c r="DB47" s="28" t="s">
        <v>558</v>
      </c>
      <c r="DC47" s="28" t="s">
        <v>558</v>
      </c>
      <c r="DD47" s="28" t="s">
        <v>558</v>
      </c>
      <c r="DE47" s="28" t="s">
        <v>558</v>
      </c>
      <c r="DF47" s="28" t="s">
        <v>558</v>
      </c>
      <c r="DG47" s="28" t="s">
        <v>558</v>
      </c>
      <c r="DH47" s="28" t="s">
        <v>558</v>
      </c>
      <c r="DI47" s="28" t="s">
        <v>558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28" t="s">
        <v>558</v>
      </c>
      <c r="EH47" s="28" t="s">
        <v>558</v>
      </c>
      <c r="EI47" s="28" t="s">
        <v>558</v>
      </c>
      <c r="EJ47" s="28" t="s">
        <v>558</v>
      </c>
      <c r="EK47" s="28">
        <v>1</v>
      </c>
      <c r="EL47" s="28" t="s">
        <v>561</v>
      </c>
      <c r="EM47" s="31">
        <v>46037</v>
      </c>
      <c r="EN47" s="28" t="s">
        <v>558</v>
      </c>
      <c r="EO47" s="28" t="s">
        <v>558</v>
      </c>
      <c r="EP47" s="28" t="s">
        <v>558</v>
      </c>
      <c r="EQ47" s="28" t="s">
        <v>558</v>
      </c>
      <c r="ER47" s="28" t="s">
        <v>558</v>
      </c>
      <c r="ES47" s="28" t="s">
        <v>558</v>
      </c>
      <c r="ET47" s="28" t="s">
        <v>558</v>
      </c>
      <c r="EU47" s="28" t="s">
        <v>558</v>
      </c>
      <c r="EV47" s="28" t="s">
        <v>558</v>
      </c>
      <c r="EW47" s="28" t="s">
        <v>558</v>
      </c>
      <c r="EX47" s="28" t="s">
        <v>558</v>
      </c>
      <c r="EY47" s="28" t="s">
        <v>558</v>
      </c>
      <c r="EZ47" s="28" t="s">
        <v>558</v>
      </c>
      <c r="FA47" s="28" t="s">
        <v>558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28.2" thickBot="1" x14ac:dyDescent="0.35">
      <c r="A48" s="28" t="s">
        <v>607</v>
      </c>
      <c r="B48" s="28" t="s">
        <v>5</v>
      </c>
      <c r="C48" s="28" t="s">
        <v>29</v>
      </c>
      <c r="D48" s="28" t="s">
        <v>48</v>
      </c>
      <c r="E48" s="28">
        <v>23</v>
      </c>
      <c r="F48" s="28" t="s">
        <v>767</v>
      </c>
      <c r="G48" s="28" t="s">
        <v>948</v>
      </c>
      <c r="H48" s="29"/>
      <c r="I48" s="28">
        <v>160112</v>
      </c>
      <c r="J48" s="28" t="s">
        <v>5</v>
      </c>
      <c r="K48" s="28" t="s">
        <v>6</v>
      </c>
      <c r="L48" s="28" t="s">
        <v>48</v>
      </c>
      <c r="M48" s="28" t="s">
        <v>1154</v>
      </c>
      <c r="N48" s="28" t="s">
        <v>768</v>
      </c>
      <c r="O48" s="30">
        <v>62680097</v>
      </c>
      <c r="P48" s="28" t="s">
        <v>1155</v>
      </c>
      <c r="Q48" s="28" t="s">
        <v>1156</v>
      </c>
      <c r="R48" s="31">
        <v>37157</v>
      </c>
      <c r="S48" s="28" t="s">
        <v>769</v>
      </c>
      <c r="T48" s="28" t="s">
        <v>770</v>
      </c>
      <c r="U48" s="28" t="s">
        <v>792</v>
      </c>
      <c r="V48" s="28" t="s">
        <v>558</v>
      </c>
      <c r="W48" s="28">
        <v>24</v>
      </c>
      <c r="X48" s="28" t="s">
        <v>785</v>
      </c>
      <c r="Y48" s="28" t="s">
        <v>1157</v>
      </c>
      <c r="Z48" s="28" t="s">
        <v>5</v>
      </c>
      <c r="AA48" s="28" t="s">
        <v>6</v>
      </c>
      <c r="AB48" s="28" t="s">
        <v>48</v>
      </c>
      <c r="AC48" s="29"/>
      <c r="AD48" s="28" t="s">
        <v>772</v>
      </c>
      <c r="AE48" s="29"/>
      <c r="AF48" s="28" t="s">
        <v>773</v>
      </c>
      <c r="AG48" s="28">
        <v>62680097</v>
      </c>
      <c r="AH48" s="31">
        <v>46043</v>
      </c>
      <c r="AI48" s="28" t="s">
        <v>557</v>
      </c>
      <c r="AJ48" s="28" t="s">
        <v>558</v>
      </c>
      <c r="AK48" s="28" t="s">
        <v>558</v>
      </c>
      <c r="AL48" s="28" t="s">
        <v>553</v>
      </c>
      <c r="AM48" s="28" t="s">
        <v>558</v>
      </c>
      <c r="AN48" s="28" t="s">
        <v>558</v>
      </c>
      <c r="AO48" s="31">
        <v>46043</v>
      </c>
      <c r="AP48" s="28" t="s">
        <v>857</v>
      </c>
      <c r="AQ48" s="28" t="s">
        <v>774</v>
      </c>
      <c r="AR48" s="28" t="s">
        <v>585</v>
      </c>
      <c r="AS48" s="28" t="s">
        <v>560</v>
      </c>
      <c r="AT48" s="28" t="s">
        <v>560</v>
      </c>
      <c r="AU48" s="28" t="s">
        <v>775</v>
      </c>
      <c r="AV48" s="28" t="s">
        <v>558</v>
      </c>
      <c r="AW48" s="28" t="s">
        <v>558</v>
      </c>
      <c r="AX48" s="28" t="s">
        <v>585</v>
      </c>
      <c r="AY48" s="28" t="s">
        <v>772</v>
      </c>
      <c r="AZ48" s="28" t="s">
        <v>585</v>
      </c>
      <c r="BA48" s="28" t="s">
        <v>776</v>
      </c>
      <c r="BB48" s="28" t="s">
        <v>798</v>
      </c>
      <c r="BC48" s="28" t="s">
        <v>585</v>
      </c>
      <c r="BD48" s="28" t="s">
        <v>558</v>
      </c>
      <c r="BE48" s="28" t="s">
        <v>558</v>
      </c>
      <c r="BF48" s="28" t="s">
        <v>558</v>
      </c>
      <c r="BG48" s="28" t="s">
        <v>585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909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46043</v>
      </c>
      <c r="BV48" s="28" t="s">
        <v>795</v>
      </c>
      <c r="BW48" s="31">
        <v>46043</v>
      </c>
      <c r="BX48" s="28" t="s">
        <v>787</v>
      </c>
      <c r="BY48" s="28" t="s">
        <v>1158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46032</v>
      </c>
      <c r="CI48" s="31">
        <v>46050</v>
      </c>
      <c r="CJ48" s="28" t="s">
        <v>796</v>
      </c>
      <c r="CK48" s="28" t="s">
        <v>558</v>
      </c>
      <c r="CL48" s="28" t="s">
        <v>782</v>
      </c>
      <c r="CM48" s="28" t="s">
        <v>782</v>
      </c>
      <c r="CN48" s="28" t="s">
        <v>788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28" t="s">
        <v>558</v>
      </c>
      <c r="DA48" s="28" t="s">
        <v>558</v>
      </c>
      <c r="DB48" s="28" t="s">
        <v>558</v>
      </c>
      <c r="DC48" s="28" t="s">
        <v>558</v>
      </c>
      <c r="DD48" s="28" t="s">
        <v>558</v>
      </c>
      <c r="DE48" s="28" t="s">
        <v>558</v>
      </c>
      <c r="DF48" s="28" t="s">
        <v>558</v>
      </c>
      <c r="DG48" s="28" t="s">
        <v>558</v>
      </c>
      <c r="DH48" s="28" t="s">
        <v>558</v>
      </c>
      <c r="DI48" s="28" t="s">
        <v>558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28" t="s">
        <v>558</v>
      </c>
      <c r="EH48" s="28" t="s">
        <v>558</v>
      </c>
      <c r="EI48" s="28" t="s">
        <v>558</v>
      </c>
      <c r="EJ48" s="28" t="s">
        <v>558</v>
      </c>
      <c r="EK48" s="28" t="s">
        <v>558</v>
      </c>
      <c r="EL48" s="28" t="s">
        <v>558</v>
      </c>
      <c r="EM48" s="28" t="s">
        <v>558</v>
      </c>
      <c r="EN48" s="28" t="s">
        <v>558</v>
      </c>
      <c r="EO48" s="28" t="s">
        <v>558</v>
      </c>
      <c r="EP48" s="28" t="s">
        <v>558</v>
      </c>
      <c r="EQ48" s="28" t="s">
        <v>558</v>
      </c>
      <c r="ER48" s="28" t="s">
        <v>558</v>
      </c>
      <c r="ES48" s="28" t="s">
        <v>558</v>
      </c>
      <c r="ET48" s="28" t="s">
        <v>558</v>
      </c>
      <c r="EU48" s="28" t="s">
        <v>558</v>
      </c>
      <c r="EV48" s="28" t="s">
        <v>558</v>
      </c>
      <c r="EW48" s="28" t="s">
        <v>558</v>
      </c>
      <c r="EX48" s="28" t="s">
        <v>558</v>
      </c>
      <c r="EY48" s="28" t="s">
        <v>558</v>
      </c>
      <c r="EZ48" s="28" t="s">
        <v>558</v>
      </c>
      <c r="FA48" s="28" t="s">
        <v>558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15" thickBot="1" x14ac:dyDescent="0.35">
      <c r="A49" s="28" t="s">
        <v>607</v>
      </c>
      <c r="B49" s="28" t="s">
        <v>5</v>
      </c>
      <c r="C49" s="28" t="s">
        <v>29</v>
      </c>
      <c r="D49" s="28" t="s">
        <v>48</v>
      </c>
      <c r="E49" s="28">
        <v>23</v>
      </c>
      <c r="F49" s="28" t="s">
        <v>767</v>
      </c>
      <c r="G49" s="28" t="s">
        <v>948</v>
      </c>
      <c r="H49" s="29"/>
      <c r="I49" s="28">
        <v>160112</v>
      </c>
      <c r="J49" s="28" t="s">
        <v>5</v>
      </c>
      <c r="K49" s="28" t="s">
        <v>6</v>
      </c>
      <c r="L49" s="28" t="s">
        <v>48</v>
      </c>
      <c r="M49" s="28" t="s">
        <v>1159</v>
      </c>
      <c r="N49" s="28" t="s">
        <v>768</v>
      </c>
      <c r="O49" s="30">
        <v>61438445</v>
      </c>
      <c r="P49" s="28" t="s">
        <v>1160</v>
      </c>
      <c r="Q49" s="28" t="s">
        <v>1161</v>
      </c>
      <c r="R49" s="31">
        <v>37874</v>
      </c>
      <c r="S49" s="28" t="s">
        <v>769</v>
      </c>
      <c r="T49" s="28" t="s">
        <v>770</v>
      </c>
      <c r="U49" s="28" t="s">
        <v>792</v>
      </c>
      <c r="V49" s="28" t="s">
        <v>558</v>
      </c>
      <c r="W49" s="28">
        <v>22</v>
      </c>
      <c r="X49" s="28" t="s">
        <v>771</v>
      </c>
      <c r="Y49" s="28" t="s">
        <v>1162</v>
      </c>
      <c r="Z49" s="28" t="s">
        <v>5</v>
      </c>
      <c r="AA49" s="28" t="s">
        <v>6</v>
      </c>
      <c r="AB49" s="28" t="s">
        <v>48</v>
      </c>
      <c r="AC49" s="29"/>
      <c r="AD49" s="28" t="s">
        <v>772</v>
      </c>
      <c r="AE49" s="28" t="s">
        <v>838</v>
      </c>
      <c r="AF49" s="28" t="s">
        <v>773</v>
      </c>
      <c r="AG49" s="28">
        <v>61438445</v>
      </c>
      <c r="AH49" s="31">
        <v>46044</v>
      </c>
      <c r="AI49" s="28" t="s">
        <v>557</v>
      </c>
      <c r="AJ49" s="28" t="s">
        <v>558</v>
      </c>
      <c r="AK49" s="28" t="s">
        <v>558</v>
      </c>
      <c r="AL49" s="28" t="s">
        <v>553</v>
      </c>
      <c r="AM49" s="28" t="s">
        <v>558</v>
      </c>
      <c r="AN49" s="28" t="s">
        <v>558</v>
      </c>
      <c r="AO49" s="31">
        <v>46044</v>
      </c>
      <c r="AP49" s="28" t="s">
        <v>857</v>
      </c>
      <c r="AQ49" s="28" t="s">
        <v>774</v>
      </c>
      <c r="AR49" s="28" t="s">
        <v>585</v>
      </c>
      <c r="AS49" s="28" t="s">
        <v>560</v>
      </c>
      <c r="AT49" s="28" t="s">
        <v>560</v>
      </c>
      <c r="AU49" s="28" t="s">
        <v>775</v>
      </c>
      <c r="AV49" s="28" t="s">
        <v>558</v>
      </c>
      <c r="AW49" s="28" t="s">
        <v>558</v>
      </c>
      <c r="AX49" s="28" t="s">
        <v>585</v>
      </c>
      <c r="AY49" s="28" t="s">
        <v>772</v>
      </c>
      <c r="AZ49" s="28" t="s">
        <v>585</v>
      </c>
      <c r="BA49" s="28" t="s">
        <v>776</v>
      </c>
      <c r="BB49" s="28" t="s">
        <v>798</v>
      </c>
      <c r="BC49" s="28" t="s">
        <v>585</v>
      </c>
      <c r="BD49" s="28" t="s">
        <v>558</v>
      </c>
      <c r="BE49" s="28" t="s">
        <v>558</v>
      </c>
      <c r="BF49" s="28" t="s">
        <v>585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907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46044</v>
      </c>
      <c r="BV49" s="28" t="s">
        <v>795</v>
      </c>
      <c r="BW49" s="31">
        <v>46044</v>
      </c>
      <c r="BX49" s="28" t="s">
        <v>779</v>
      </c>
      <c r="BY49" s="28" t="s">
        <v>808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46032</v>
      </c>
      <c r="CI49" s="31">
        <v>46048</v>
      </c>
      <c r="CJ49" s="28" t="s">
        <v>910</v>
      </c>
      <c r="CK49" s="28" t="s">
        <v>558</v>
      </c>
      <c r="CL49" s="28" t="s">
        <v>782</v>
      </c>
      <c r="CM49" s="28" t="s">
        <v>782</v>
      </c>
      <c r="CN49" s="28" t="s">
        <v>788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28" t="s">
        <v>558</v>
      </c>
      <c r="DA49" s="28" t="s">
        <v>558</v>
      </c>
      <c r="DB49" s="28" t="s">
        <v>558</v>
      </c>
      <c r="DC49" s="28" t="s">
        <v>558</v>
      </c>
      <c r="DD49" s="28" t="s">
        <v>558</v>
      </c>
      <c r="DE49" s="28" t="s">
        <v>558</v>
      </c>
      <c r="DF49" s="28" t="s">
        <v>558</v>
      </c>
      <c r="DG49" s="28" t="s">
        <v>558</v>
      </c>
      <c r="DH49" s="28" t="s">
        <v>558</v>
      </c>
      <c r="DI49" s="28" t="s">
        <v>558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28" t="s">
        <v>558</v>
      </c>
      <c r="EH49" s="28" t="s">
        <v>558</v>
      </c>
      <c r="EI49" s="28" t="s">
        <v>558</v>
      </c>
      <c r="EJ49" s="28" t="s">
        <v>558</v>
      </c>
      <c r="EK49" s="28" t="s">
        <v>558</v>
      </c>
      <c r="EL49" s="28" t="s">
        <v>558</v>
      </c>
      <c r="EM49" s="28" t="s">
        <v>558</v>
      </c>
      <c r="EN49" s="28" t="s">
        <v>558</v>
      </c>
      <c r="EO49" s="28" t="s">
        <v>558</v>
      </c>
      <c r="EP49" s="28" t="s">
        <v>558</v>
      </c>
      <c r="EQ49" s="28" t="s">
        <v>558</v>
      </c>
      <c r="ER49" s="28" t="s">
        <v>558</v>
      </c>
      <c r="ES49" s="28" t="s">
        <v>558</v>
      </c>
      <c r="ET49" s="28" t="s">
        <v>558</v>
      </c>
      <c r="EU49" s="28" t="s">
        <v>558</v>
      </c>
      <c r="EV49" s="28" t="s">
        <v>558</v>
      </c>
      <c r="EW49" s="28" t="s">
        <v>558</v>
      </c>
      <c r="EX49" s="28" t="s">
        <v>558</v>
      </c>
      <c r="EY49" s="28" t="s">
        <v>558</v>
      </c>
      <c r="EZ49" s="28" t="s">
        <v>558</v>
      </c>
      <c r="FA49" s="28" t="s">
        <v>558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15" thickBot="1" x14ac:dyDescent="0.35">
      <c r="A50" s="28" t="s">
        <v>607</v>
      </c>
      <c r="B50" s="28" t="s">
        <v>5</v>
      </c>
      <c r="C50" s="28" t="s">
        <v>29</v>
      </c>
      <c r="D50" s="28" t="s">
        <v>48</v>
      </c>
      <c r="E50" s="28">
        <v>23</v>
      </c>
      <c r="F50" s="28" t="s">
        <v>767</v>
      </c>
      <c r="G50" s="28" t="s">
        <v>948</v>
      </c>
      <c r="H50" s="29"/>
      <c r="I50" s="28">
        <v>160112</v>
      </c>
      <c r="J50" s="28" t="s">
        <v>5</v>
      </c>
      <c r="K50" s="28" t="s">
        <v>6</v>
      </c>
      <c r="L50" s="28" t="s">
        <v>48</v>
      </c>
      <c r="M50" s="28" t="s">
        <v>1163</v>
      </c>
      <c r="N50" s="28" t="s">
        <v>768</v>
      </c>
      <c r="O50" s="30">
        <v>5347011</v>
      </c>
      <c r="P50" s="28" t="s">
        <v>1164</v>
      </c>
      <c r="Q50" s="28" t="s">
        <v>1165</v>
      </c>
      <c r="R50" s="31">
        <v>25468</v>
      </c>
      <c r="S50" s="28" t="s">
        <v>769</v>
      </c>
      <c r="T50" s="28" t="s">
        <v>770</v>
      </c>
      <c r="U50" s="28" t="s">
        <v>792</v>
      </c>
      <c r="V50" s="28" t="s">
        <v>558</v>
      </c>
      <c r="W50" s="28">
        <v>56</v>
      </c>
      <c r="X50" s="28" t="s">
        <v>771</v>
      </c>
      <c r="Y50" s="28" t="s">
        <v>1166</v>
      </c>
      <c r="Z50" s="28" t="s">
        <v>5</v>
      </c>
      <c r="AA50" s="28" t="s">
        <v>6</v>
      </c>
      <c r="AB50" s="28" t="s">
        <v>48</v>
      </c>
      <c r="AC50" s="29"/>
      <c r="AD50" s="28" t="s">
        <v>772</v>
      </c>
      <c r="AE50" s="28" t="s">
        <v>838</v>
      </c>
      <c r="AF50" s="28" t="s">
        <v>773</v>
      </c>
      <c r="AG50" s="28">
        <v>926367</v>
      </c>
      <c r="AH50" s="31">
        <v>46040</v>
      </c>
      <c r="AI50" s="28" t="s">
        <v>557</v>
      </c>
      <c r="AJ50" s="28" t="s">
        <v>558</v>
      </c>
      <c r="AK50" s="28" t="s">
        <v>558</v>
      </c>
      <c r="AL50" s="28" t="s">
        <v>553</v>
      </c>
      <c r="AM50" s="28" t="s">
        <v>558</v>
      </c>
      <c r="AN50" s="28" t="s">
        <v>558</v>
      </c>
      <c r="AO50" s="31">
        <v>46058</v>
      </c>
      <c r="AP50" s="28" t="s">
        <v>857</v>
      </c>
      <c r="AQ50" s="28" t="s">
        <v>774</v>
      </c>
      <c r="AR50" s="28" t="s">
        <v>585</v>
      </c>
      <c r="AS50" s="28" t="s">
        <v>560</v>
      </c>
      <c r="AT50" s="28" t="s">
        <v>560</v>
      </c>
      <c r="AU50" s="28" t="s">
        <v>775</v>
      </c>
      <c r="AV50" s="28" t="s">
        <v>558</v>
      </c>
      <c r="AW50" s="28" t="s">
        <v>558</v>
      </c>
      <c r="AX50" s="28" t="s">
        <v>560</v>
      </c>
      <c r="AY50" s="28" t="s">
        <v>585</v>
      </c>
      <c r="AZ50" s="28" t="s">
        <v>558</v>
      </c>
      <c r="BA50" s="28" t="s">
        <v>776</v>
      </c>
      <c r="BB50" s="28" t="s">
        <v>779</v>
      </c>
      <c r="BC50" s="28" t="s">
        <v>585</v>
      </c>
      <c r="BD50" s="28" t="s">
        <v>558</v>
      </c>
      <c r="BE50" s="28" t="s">
        <v>558</v>
      </c>
      <c r="BF50" s="28" t="s">
        <v>585</v>
      </c>
      <c r="BG50" s="28" t="s">
        <v>585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909</v>
      </c>
      <c r="BQ50" s="28" t="s">
        <v>585</v>
      </c>
      <c r="BR50" s="28" t="s">
        <v>585</v>
      </c>
      <c r="BS50" s="28" t="s">
        <v>585</v>
      </c>
      <c r="BT50" s="28" t="s">
        <v>558</v>
      </c>
      <c r="BU50" s="28" t="s">
        <v>558</v>
      </c>
      <c r="BV50" s="28" t="s">
        <v>558</v>
      </c>
      <c r="BW50" s="28" t="s">
        <v>558</v>
      </c>
      <c r="BX50" s="28" t="s">
        <v>558</v>
      </c>
      <c r="BY50" s="28" t="s">
        <v>808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46028</v>
      </c>
      <c r="CI50" s="31">
        <v>46059</v>
      </c>
      <c r="CJ50" s="28" t="s">
        <v>796</v>
      </c>
      <c r="CK50" s="28" t="s">
        <v>558</v>
      </c>
      <c r="CL50" s="28" t="s">
        <v>800</v>
      </c>
      <c r="CM50" s="28" t="s">
        <v>782</v>
      </c>
      <c r="CN50" s="28" t="s">
        <v>788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28" t="s">
        <v>558</v>
      </c>
      <c r="DA50" s="28" t="s">
        <v>558</v>
      </c>
      <c r="DB50" s="28" t="s">
        <v>558</v>
      </c>
      <c r="DC50" s="28" t="s">
        <v>558</v>
      </c>
      <c r="DD50" s="28" t="s">
        <v>558</v>
      </c>
      <c r="DE50" s="28" t="s">
        <v>558</v>
      </c>
      <c r="DF50" s="28" t="s">
        <v>558</v>
      </c>
      <c r="DG50" s="28" t="s">
        <v>558</v>
      </c>
      <c r="DH50" s="28" t="s">
        <v>558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28" t="s">
        <v>558</v>
      </c>
      <c r="EH50" s="28" t="s">
        <v>558</v>
      </c>
      <c r="EI50" s="28" t="s">
        <v>558</v>
      </c>
      <c r="EJ50" s="28" t="s">
        <v>558</v>
      </c>
      <c r="EK50" s="28" t="s">
        <v>558</v>
      </c>
      <c r="EL50" s="28" t="s">
        <v>558</v>
      </c>
      <c r="EM50" s="28" t="s">
        <v>558</v>
      </c>
      <c r="EN50" s="28" t="s">
        <v>558</v>
      </c>
      <c r="EO50" s="28" t="s">
        <v>558</v>
      </c>
      <c r="EP50" s="28" t="s">
        <v>558</v>
      </c>
      <c r="EQ50" s="28" t="s">
        <v>558</v>
      </c>
      <c r="ER50" s="28" t="s">
        <v>558</v>
      </c>
      <c r="ES50" s="28" t="s">
        <v>558</v>
      </c>
      <c r="ET50" s="28" t="s">
        <v>558</v>
      </c>
      <c r="EU50" s="28" t="s">
        <v>558</v>
      </c>
      <c r="EV50" s="28" t="s">
        <v>558</v>
      </c>
      <c r="EW50" s="28" t="s">
        <v>558</v>
      </c>
      <c r="EX50" s="28" t="s">
        <v>558</v>
      </c>
      <c r="EY50" s="28" t="s">
        <v>558</v>
      </c>
      <c r="EZ50" s="28" t="s">
        <v>558</v>
      </c>
      <c r="FA50" s="28" t="s">
        <v>558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15" thickBot="1" x14ac:dyDescent="0.35">
      <c r="A51" s="28" t="s">
        <v>607</v>
      </c>
      <c r="B51" s="28" t="s">
        <v>5</v>
      </c>
      <c r="C51" s="28" t="s">
        <v>29</v>
      </c>
      <c r="D51" s="28" t="s">
        <v>48</v>
      </c>
      <c r="E51" s="28">
        <v>23</v>
      </c>
      <c r="F51" s="28" t="s">
        <v>767</v>
      </c>
      <c r="G51" s="28" t="s">
        <v>948</v>
      </c>
      <c r="H51" s="29"/>
      <c r="I51" s="28">
        <v>160112</v>
      </c>
      <c r="J51" s="28" t="s">
        <v>5</v>
      </c>
      <c r="K51" s="28" t="s">
        <v>6</v>
      </c>
      <c r="L51" s="28" t="s">
        <v>48</v>
      </c>
      <c r="M51" s="28" t="s">
        <v>1167</v>
      </c>
      <c r="N51" s="28" t="s">
        <v>768</v>
      </c>
      <c r="O51" s="30">
        <v>48822281</v>
      </c>
      <c r="P51" s="28" t="s">
        <v>1168</v>
      </c>
      <c r="Q51" s="28" t="s">
        <v>1169</v>
      </c>
      <c r="R51" s="31">
        <v>29281</v>
      </c>
      <c r="S51" s="28" t="s">
        <v>769</v>
      </c>
      <c r="T51" s="28" t="s">
        <v>770</v>
      </c>
      <c r="U51" s="28" t="s">
        <v>792</v>
      </c>
      <c r="V51" s="28" t="s">
        <v>558</v>
      </c>
      <c r="W51" s="28">
        <v>45</v>
      </c>
      <c r="X51" s="28" t="s">
        <v>785</v>
      </c>
      <c r="Y51" s="28" t="s">
        <v>1170</v>
      </c>
      <c r="Z51" s="28" t="s">
        <v>5</v>
      </c>
      <c r="AA51" s="28" t="s">
        <v>6</v>
      </c>
      <c r="AB51" s="28" t="s">
        <v>48</v>
      </c>
      <c r="AC51" s="29"/>
      <c r="AD51" s="28" t="s">
        <v>772</v>
      </c>
      <c r="AE51" s="28" t="s">
        <v>838</v>
      </c>
      <c r="AF51" s="28" t="s">
        <v>773</v>
      </c>
      <c r="AG51" s="28">
        <v>784043</v>
      </c>
      <c r="AH51" s="31">
        <v>46048</v>
      </c>
      <c r="AI51" s="28" t="s">
        <v>556</v>
      </c>
      <c r="AJ51" s="28" t="s">
        <v>873</v>
      </c>
      <c r="AK51" s="28" t="s">
        <v>558</v>
      </c>
      <c r="AL51" s="28" t="s">
        <v>553</v>
      </c>
      <c r="AM51" s="28" t="s">
        <v>558</v>
      </c>
      <c r="AN51" s="28" t="s">
        <v>560</v>
      </c>
      <c r="AO51" s="31">
        <v>46048</v>
      </c>
      <c r="AP51" s="28" t="s">
        <v>857</v>
      </c>
      <c r="AQ51" s="28" t="s">
        <v>774</v>
      </c>
      <c r="AR51" s="28" t="s">
        <v>772</v>
      </c>
      <c r="AS51" s="28" t="s">
        <v>560</v>
      </c>
      <c r="AT51" s="28" t="s">
        <v>585</v>
      </c>
      <c r="AU51" s="28" t="s">
        <v>558</v>
      </c>
      <c r="AV51" s="28" t="s">
        <v>558</v>
      </c>
      <c r="AW51" s="28" t="s">
        <v>558</v>
      </c>
      <c r="AX51" s="28" t="s">
        <v>585</v>
      </c>
      <c r="AY51" s="28" t="s">
        <v>772</v>
      </c>
      <c r="AZ51" s="28" t="s">
        <v>560</v>
      </c>
      <c r="BA51" s="28" t="s">
        <v>776</v>
      </c>
      <c r="BB51" s="28" t="s">
        <v>798</v>
      </c>
      <c r="BC51" s="28" t="s">
        <v>585</v>
      </c>
      <c r="BD51" s="28" t="s">
        <v>558</v>
      </c>
      <c r="BE51" s="28" t="s">
        <v>585</v>
      </c>
      <c r="BF51" s="28" t="s">
        <v>558</v>
      </c>
      <c r="BG51" s="28" t="s">
        <v>558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909</v>
      </c>
      <c r="BQ51" s="28" t="s">
        <v>585</v>
      </c>
      <c r="BR51" s="28" t="s">
        <v>585</v>
      </c>
      <c r="BS51" s="28" t="s">
        <v>585</v>
      </c>
      <c r="BT51" s="28" t="s">
        <v>558</v>
      </c>
      <c r="BU51" s="28" t="s">
        <v>558</v>
      </c>
      <c r="BV51" s="28" t="s">
        <v>558</v>
      </c>
      <c r="BW51" s="28" t="s">
        <v>558</v>
      </c>
      <c r="BX51" s="28" t="s">
        <v>558</v>
      </c>
      <c r="BY51" s="28" t="s">
        <v>810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45736</v>
      </c>
      <c r="CI51" s="31">
        <v>46052</v>
      </c>
      <c r="CJ51" s="28" t="s">
        <v>814</v>
      </c>
      <c r="CK51" s="28" t="s">
        <v>558</v>
      </c>
      <c r="CL51" s="28" t="s">
        <v>782</v>
      </c>
      <c r="CM51" s="28" t="s">
        <v>782</v>
      </c>
      <c r="CN51" s="28" t="s">
        <v>788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28" t="s">
        <v>558</v>
      </c>
      <c r="EH51" s="28" t="s">
        <v>558</v>
      </c>
      <c r="EI51" s="28" t="s">
        <v>558</v>
      </c>
      <c r="EJ51" s="28" t="s">
        <v>558</v>
      </c>
      <c r="EK51" s="28" t="s">
        <v>558</v>
      </c>
      <c r="EL51" s="28" t="s">
        <v>558</v>
      </c>
      <c r="EM51" s="28" t="s">
        <v>558</v>
      </c>
      <c r="EN51" s="28" t="s">
        <v>558</v>
      </c>
      <c r="EO51" s="28" t="s">
        <v>558</v>
      </c>
      <c r="EP51" s="28" t="s">
        <v>558</v>
      </c>
      <c r="EQ51" s="28" t="s">
        <v>558</v>
      </c>
      <c r="ER51" s="28" t="s">
        <v>558</v>
      </c>
      <c r="ES51" s="28" t="s">
        <v>558</v>
      </c>
      <c r="ET51" s="28" t="s">
        <v>558</v>
      </c>
      <c r="EU51" s="28" t="s">
        <v>558</v>
      </c>
      <c r="EV51" s="28" t="s">
        <v>558</v>
      </c>
      <c r="EW51" s="28" t="s">
        <v>558</v>
      </c>
      <c r="EX51" s="28" t="s">
        <v>558</v>
      </c>
      <c r="EY51" s="28" t="s">
        <v>558</v>
      </c>
      <c r="EZ51" s="28" t="s">
        <v>558</v>
      </c>
      <c r="FA51" s="28" t="s">
        <v>558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69.599999999999994" thickBot="1" x14ac:dyDescent="0.35">
      <c r="A52" s="28" t="s">
        <v>607</v>
      </c>
      <c r="B52" s="28" t="s">
        <v>5</v>
      </c>
      <c r="C52" s="28" t="s">
        <v>29</v>
      </c>
      <c r="D52" s="28" t="s">
        <v>30</v>
      </c>
      <c r="E52" s="28">
        <v>15</v>
      </c>
      <c r="F52" s="28" t="s">
        <v>784</v>
      </c>
      <c r="G52" s="28" t="s">
        <v>949</v>
      </c>
      <c r="H52" s="29"/>
      <c r="I52" s="28">
        <v>160101</v>
      </c>
      <c r="J52" s="28" t="s">
        <v>5</v>
      </c>
      <c r="K52" s="28" t="s">
        <v>6</v>
      </c>
      <c r="L52" s="28" t="s">
        <v>7</v>
      </c>
      <c r="M52" s="28" t="s">
        <v>1171</v>
      </c>
      <c r="N52" s="28" t="s">
        <v>768</v>
      </c>
      <c r="O52" s="30">
        <v>77635834</v>
      </c>
      <c r="P52" s="28" t="s">
        <v>1172</v>
      </c>
      <c r="Q52" s="28" t="s">
        <v>1173</v>
      </c>
      <c r="R52" s="31">
        <v>41013</v>
      </c>
      <c r="S52" s="28" t="s">
        <v>769</v>
      </c>
      <c r="T52" s="28" t="s">
        <v>770</v>
      </c>
      <c r="U52" s="28" t="s">
        <v>792</v>
      </c>
      <c r="V52" s="28" t="s">
        <v>558</v>
      </c>
      <c r="W52" s="28">
        <v>13</v>
      </c>
      <c r="X52" s="28" t="s">
        <v>785</v>
      </c>
      <c r="Y52" s="28" t="s">
        <v>1174</v>
      </c>
      <c r="Z52" s="28" t="s">
        <v>5</v>
      </c>
      <c r="AA52" s="28" t="s">
        <v>6</v>
      </c>
      <c r="AB52" s="28" t="s">
        <v>22</v>
      </c>
      <c r="AC52" s="29"/>
      <c r="AD52" s="28" t="s">
        <v>772</v>
      </c>
      <c r="AE52" s="29"/>
      <c r="AF52" s="28" t="s">
        <v>773</v>
      </c>
      <c r="AG52" s="28">
        <v>77635834</v>
      </c>
      <c r="AH52" s="31">
        <v>46050</v>
      </c>
      <c r="AI52" s="28" t="s">
        <v>557</v>
      </c>
      <c r="AJ52" s="28" t="s">
        <v>558</v>
      </c>
      <c r="AK52" s="28" t="s">
        <v>558</v>
      </c>
      <c r="AL52" s="28" t="s">
        <v>553</v>
      </c>
      <c r="AM52" s="28" t="s">
        <v>558</v>
      </c>
      <c r="AN52" s="28" t="s">
        <v>558</v>
      </c>
      <c r="AO52" s="31">
        <v>46051</v>
      </c>
      <c r="AP52" s="28" t="s">
        <v>857</v>
      </c>
      <c r="AQ52" s="28" t="s">
        <v>774</v>
      </c>
      <c r="AR52" s="28" t="s">
        <v>585</v>
      </c>
      <c r="AS52" s="28" t="s">
        <v>560</v>
      </c>
      <c r="AT52" s="28" t="s">
        <v>560</v>
      </c>
      <c r="AU52" s="28" t="s">
        <v>775</v>
      </c>
      <c r="AV52" s="28" t="s">
        <v>558</v>
      </c>
      <c r="AW52" s="28" t="s">
        <v>558</v>
      </c>
      <c r="AX52" s="28" t="s">
        <v>585</v>
      </c>
      <c r="AY52" s="28" t="s">
        <v>772</v>
      </c>
      <c r="AZ52" s="28" t="s">
        <v>585</v>
      </c>
      <c r="BA52" s="28" t="s">
        <v>776</v>
      </c>
      <c r="BB52" s="28" t="s">
        <v>798</v>
      </c>
      <c r="BC52" s="28" t="s">
        <v>585</v>
      </c>
      <c r="BD52" s="28" t="s">
        <v>558</v>
      </c>
      <c r="BE52" s="28" t="s">
        <v>558</v>
      </c>
      <c r="BF52" s="28" t="s">
        <v>558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909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46050</v>
      </c>
      <c r="BV52" s="28" t="s">
        <v>789</v>
      </c>
      <c r="BW52" s="31">
        <v>46050</v>
      </c>
      <c r="BX52" s="28" t="s">
        <v>787</v>
      </c>
      <c r="BY52" s="28" t="s">
        <v>815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45942</v>
      </c>
      <c r="CI52" s="31">
        <v>46055</v>
      </c>
      <c r="CJ52" s="28" t="s">
        <v>781</v>
      </c>
      <c r="CK52" s="28" t="s">
        <v>558</v>
      </c>
      <c r="CL52" s="28" t="s">
        <v>782</v>
      </c>
      <c r="CM52" s="28" t="s">
        <v>782</v>
      </c>
      <c r="CN52" s="28" t="s">
        <v>788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772</v>
      </c>
      <c r="CU52" s="28" t="s">
        <v>1175</v>
      </c>
      <c r="CV52" s="28" t="s">
        <v>797</v>
      </c>
      <c r="CW52" s="28" t="s">
        <v>558</v>
      </c>
      <c r="CX52" s="28" t="s">
        <v>794</v>
      </c>
      <c r="CY52" s="28" t="s">
        <v>558</v>
      </c>
      <c r="CZ52" s="28" t="s">
        <v>558</v>
      </c>
      <c r="DA52" s="28" t="s">
        <v>558</v>
      </c>
      <c r="DB52" s="28" t="s">
        <v>558</v>
      </c>
      <c r="DC52" s="28" t="s">
        <v>558</v>
      </c>
      <c r="DD52" s="28" t="s">
        <v>558</v>
      </c>
      <c r="DE52" s="28" t="s">
        <v>558</v>
      </c>
      <c r="DF52" s="28" t="s">
        <v>558</v>
      </c>
      <c r="DG52" s="28" t="s">
        <v>558</v>
      </c>
      <c r="DH52" s="28" t="s">
        <v>558</v>
      </c>
      <c r="DI52" s="28" t="s">
        <v>558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28" t="s">
        <v>558</v>
      </c>
      <c r="EH52" s="28" t="s">
        <v>558</v>
      </c>
      <c r="EI52" s="28" t="s">
        <v>558</v>
      </c>
      <c r="EJ52" s="28" t="s">
        <v>558</v>
      </c>
      <c r="EK52" s="28" t="s">
        <v>558</v>
      </c>
      <c r="EL52" s="28" t="s">
        <v>558</v>
      </c>
      <c r="EM52" s="28" t="s">
        <v>558</v>
      </c>
      <c r="EN52" s="28" t="s">
        <v>558</v>
      </c>
      <c r="EO52" s="28" t="s">
        <v>558</v>
      </c>
      <c r="EP52" s="28" t="s">
        <v>558</v>
      </c>
      <c r="EQ52" s="28" t="s">
        <v>558</v>
      </c>
      <c r="ER52" s="28" t="s">
        <v>558</v>
      </c>
      <c r="ES52" s="28" t="s">
        <v>558</v>
      </c>
      <c r="ET52" s="28" t="s">
        <v>558</v>
      </c>
      <c r="EU52" s="28" t="s">
        <v>558</v>
      </c>
      <c r="EV52" s="28" t="s">
        <v>558</v>
      </c>
      <c r="EW52" s="28" t="s">
        <v>558</v>
      </c>
      <c r="EX52" s="28">
        <v>1</v>
      </c>
      <c r="EY52" s="31">
        <v>46059</v>
      </c>
      <c r="EZ52" s="28" t="s">
        <v>783</v>
      </c>
      <c r="FA52" s="28" t="s">
        <v>950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28.2" thickBot="1" x14ac:dyDescent="0.35">
      <c r="A53" s="28" t="s">
        <v>607</v>
      </c>
      <c r="B53" s="28" t="s">
        <v>5</v>
      </c>
      <c r="C53" s="28" t="s">
        <v>29</v>
      </c>
      <c r="D53" s="28" t="s">
        <v>30</v>
      </c>
      <c r="E53" s="28">
        <v>8</v>
      </c>
      <c r="F53" s="28" t="s">
        <v>767</v>
      </c>
      <c r="G53" s="28" t="s">
        <v>839</v>
      </c>
      <c r="H53" s="29"/>
      <c r="I53" s="28">
        <v>160101</v>
      </c>
      <c r="J53" s="28" t="s">
        <v>5</v>
      </c>
      <c r="K53" s="28" t="s">
        <v>6</v>
      </c>
      <c r="L53" s="28" t="s">
        <v>7</v>
      </c>
      <c r="M53" s="28" t="s">
        <v>1176</v>
      </c>
      <c r="N53" s="28" t="s">
        <v>768</v>
      </c>
      <c r="O53" s="30">
        <v>76119647</v>
      </c>
      <c r="P53" s="28" t="s">
        <v>1177</v>
      </c>
      <c r="Q53" s="28" t="s">
        <v>1178</v>
      </c>
      <c r="R53" s="31">
        <v>36990</v>
      </c>
      <c r="S53" s="28" t="s">
        <v>769</v>
      </c>
      <c r="T53" s="28" t="s">
        <v>770</v>
      </c>
      <c r="U53" s="28" t="s">
        <v>792</v>
      </c>
      <c r="V53" s="28" t="s">
        <v>558</v>
      </c>
      <c r="W53" s="28">
        <v>24</v>
      </c>
      <c r="X53" s="28" t="s">
        <v>771</v>
      </c>
      <c r="Y53" s="28" t="s">
        <v>327</v>
      </c>
      <c r="Z53" s="28" t="s">
        <v>5</v>
      </c>
      <c r="AA53" s="28" t="s">
        <v>6</v>
      </c>
      <c r="AB53" s="28" t="s">
        <v>7</v>
      </c>
      <c r="AC53" s="29"/>
      <c r="AD53" s="28" t="s">
        <v>772</v>
      </c>
      <c r="AE53" s="28" t="s">
        <v>838</v>
      </c>
      <c r="AF53" s="28" t="s">
        <v>773</v>
      </c>
      <c r="AG53" s="28">
        <v>1020151</v>
      </c>
      <c r="AH53" s="31">
        <v>46045</v>
      </c>
      <c r="AI53" s="28" t="s">
        <v>556</v>
      </c>
      <c r="AJ53" s="28" t="s">
        <v>820</v>
      </c>
      <c r="AK53" s="28" t="s">
        <v>558</v>
      </c>
      <c r="AL53" s="28" t="s">
        <v>553</v>
      </c>
      <c r="AM53" s="28" t="s">
        <v>558</v>
      </c>
      <c r="AN53" s="28" t="s">
        <v>585</v>
      </c>
      <c r="AO53" s="31">
        <v>46045</v>
      </c>
      <c r="AP53" s="28" t="s">
        <v>857</v>
      </c>
      <c r="AQ53" s="28" t="s">
        <v>774</v>
      </c>
      <c r="AR53" s="28" t="s">
        <v>585</v>
      </c>
      <c r="AS53" s="28" t="s">
        <v>560</v>
      </c>
      <c r="AT53" s="28" t="s">
        <v>560</v>
      </c>
      <c r="AU53" s="28" t="s">
        <v>775</v>
      </c>
      <c r="AV53" s="28" t="s">
        <v>558</v>
      </c>
      <c r="AW53" s="28" t="s">
        <v>558</v>
      </c>
      <c r="AX53" s="28" t="s">
        <v>585</v>
      </c>
      <c r="AY53" s="28" t="s">
        <v>772</v>
      </c>
      <c r="AZ53" s="28" t="s">
        <v>585</v>
      </c>
      <c r="BA53" s="28" t="s">
        <v>776</v>
      </c>
      <c r="BB53" s="28" t="s">
        <v>798</v>
      </c>
      <c r="BC53" s="28" t="s">
        <v>585</v>
      </c>
      <c r="BD53" s="28" t="s">
        <v>558</v>
      </c>
      <c r="BE53" s="28" t="s">
        <v>585</v>
      </c>
      <c r="BF53" s="28" t="s">
        <v>585</v>
      </c>
      <c r="BG53" s="28" t="s">
        <v>558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909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46045</v>
      </c>
      <c r="BV53" s="28" t="s">
        <v>779</v>
      </c>
      <c r="BW53" s="31">
        <v>46045</v>
      </c>
      <c r="BX53" s="28" t="s">
        <v>787</v>
      </c>
      <c r="BY53" s="28" t="s">
        <v>810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45981</v>
      </c>
      <c r="CI53" s="31">
        <v>46052</v>
      </c>
      <c r="CJ53" s="28" t="s">
        <v>796</v>
      </c>
      <c r="CK53" s="28" t="s">
        <v>558</v>
      </c>
      <c r="CL53" s="28" t="s">
        <v>782</v>
      </c>
      <c r="CM53" s="28" t="s">
        <v>782</v>
      </c>
      <c r="CN53" s="28" t="s">
        <v>899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28" t="s">
        <v>558</v>
      </c>
      <c r="DA53" s="28" t="s">
        <v>558</v>
      </c>
      <c r="DB53" s="28" t="s">
        <v>558</v>
      </c>
      <c r="DC53" s="28" t="s">
        <v>558</v>
      </c>
      <c r="DD53" s="28" t="s">
        <v>558</v>
      </c>
      <c r="DE53" s="28" t="s">
        <v>558</v>
      </c>
      <c r="DF53" s="28" t="s">
        <v>558</v>
      </c>
      <c r="DG53" s="28" t="s">
        <v>558</v>
      </c>
      <c r="DH53" s="28" t="s">
        <v>558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28" t="s">
        <v>558</v>
      </c>
      <c r="EH53" s="28" t="s">
        <v>558</v>
      </c>
      <c r="EI53" s="28" t="s">
        <v>558</v>
      </c>
      <c r="EJ53" s="28" t="s">
        <v>558</v>
      </c>
      <c r="EK53" s="28" t="s">
        <v>558</v>
      </c>
      <c r="EL53" s="28" t="s">
        <v>558</v>
      </c>
      <c r="EM53" s="28" t="s">
        <v>558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 t="s">
        <v>558</v>
      </c>
      <c r="EY53" s="28" t="s">
        <v>558</v>
      </c>
      <c r="EZ53" s="28" t="s">
        <v>558</v>
      </c>
      <c r="FA53" s="28" t="s">
        <v>558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28.2" thickBot="1" x14ac:dyDescent="0.35">
      <c r="A54" s="28" t="s">
        <v>607</v>
      </c>
      <c r="B54" s="28" t="s">
        <v>5</v>
      </c>
      <c r="C54" s="28" t="s">
        <v>29</v>
      </c>
      <c r="D54" s="28" t="s">
        <v>30</v>
      </c>
      <c r="E54" s="28">
        <v>8</v>
      </c>
      <c r="F54" s="28" t="s">
        <v>767</v>
      </c>
      <c r="G54" s="28" t="s">
        <v>839</v>
      </c>
      <c r="H54" s="29"/>
      <c r="I54" s="28">
        <v>160101</v>
      </c>
      <c r="J54" s="28" t="s">
        <v>5</v>
      </c>
      <c r="K54" s="28" t="s">
        <v>6</v>
      </c>
      <c r="L54" s="28" t="s">
        <v>7</v>
      </c>
      <c r="M54" s="28" t="s">
        <v>1179</v>
      </c>
      <c r="N54" s="28" t="s">
        <v>768</v>
      </c>
      <c r="O54" s="30">
        <v>5934816</v>
      </c>
      <c r="P54" s="28" t="s">
        <v>1180</v>
      </c>
      <c r="Q54" s="28" t="s">
        <v>1181</v>
      </c>
      <c r="R54" s="31">
        <v>20353</v>
      </c>
      <c r="S54" s="28" t="s">
        <v>769</v>
      </c>
      <c r="T54" s="28" t="s">
        <v>770</v>
      </c>
      <c r="U54" s="28" t="s">
        <v>792</v>
      </c>
      <c r="V54" s="28" t="s">
        <v>558</v>
      </c>
      <c r="W54" s="28">
        <v>70</v>
      </c>
      <c r="X54" s="28" t="s">
        <v>785</v>
      </c>
      <c r="Y54" s="28" t="s">
        <v>243</v>
      </c>
      <c r="Z54" s="28" t="s">
        <v>5</v>
      </c>
      <c r="AA54" s="28" t="s">
        <v>6</v>
      </c>
      <c r="AB54" s="28" t="s">
        <v>7</v>
      </c>
      <c r="AC54" s="29"/>
      <c r="AD54" s="28" t="s">
        <v>772</v>
      </c>
      <c r="AE54" s="29"/>
      <c r="AF54" s="28" t="s">
        <v>773</v>
      </c>
      <c r="AG54" s="28">
        <v>5934816</v>
      </c>
      <c r="AH54" s="31">
        <v>46037</v>
      </c>
      <c r="AI54" s="28" t="s">
        <v>557</v>
      </c>
      <c r="AJ54" s="28" t="s">
        <v>558</v>
      </c>
      <c r="AK54" s="28" t="s">
        <v>558</v>
      </c>
      <c r="AL54" s="28" t="s">
        <v>553</v>
      </c>
      <c r="AM54" s="28" t="s">
        <v>558</v>
      </c>
      <c r="AN54" s="28" t="s">
        <v>558</v>
      </c>
      <c r="AO54" s="31">
        <v>46043</v>
      </c>
      <c r="AP54" s="28" t="s">
        <v>857</v>
      </c>
      <c r="AQ54" s="28" t="s">
        <v>774</v>
      </c>
      <c r="AR54" s="28" t="s">
        <v>585</v>
      </c>
      <c r="AS54" s="28" t="s">
        <v>560</v>
      </c>
      <c r="AT54" s="28" t="s">
        <v>560</v>
      </c>
      <c r="AU54" s="28" t="s">
        <v>775</v>
      </c>
      <c r="AV54" s="28" t="s">
        <v>558</v>
      </c>
      <c r="AW54" s="28" t="s">
        <v>558</v>
      </c>
      <c r="AX54" s="28" t="s">
        <v>585</v>
      </c>
      <c r="AY54" s="28" t="s">
        <v>772</v>
      </c>
      <c r="AZ54" s="28" t="s">
        <v>585</v>
      </c>
      <c r="BA54" s="28" t="s">
        <v>878</v>
      </c>
      <c r="BB54" s="28" t="s">
        <v>798</v>
      </c>
      <c r="BC54" s="28" t="s">
        <v>585</v>
      </c>
      <c r="BD54" s="28" t="s">
        <v>558</v>
      </c>
      <c r="BE54" s="28" t="s">
        <v>558</v>
      </c>
      <c r="BF54" s="28" t="s">
        <v>558</v>
      </c>
      <c r="BG54" s="28" t="s">
        <v>585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909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46036</v>
      </c>
      <c r="BV54" s="28" t="s">
        <v>795</v>
      </c>
      <c r="BW54" s="31">
        <v>46036</v>
      </c>
      <c r="BX54" s="28" t="s">
        <v>779</v>
      </c>
      <c r="BY54" s="28" t="s">
        <v>811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46032</v>
      </c>
      <c r="CI54" s="31">
        <v>46055</v>
      </c>
      <c r="CJ54" s="28" t="s">
        <v>910</v>
      </c>
      <c r="CK54" s="28" t="s">
        <v>558</v>
      </c>
      <c r="CL54" s="28" t="s">
        <v>800</v>
      </c>
      <c r="CM54" s="28" t="s">
        <v>782</v>
      </c>
      <c r="CN54" s="28" t="s">
        <v>788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31">
        <v>46035</v>
      </c>
      <c r="DA54" s="28" t="s">
        <v>1182</v>
      </c>
      <c r="DB54" s="28" t="s">
        <v>558</v>
      </c>
      <c r="DC54" s="28" t="s">
        <v>558</v>
      </c>
      <c r="DD54" s="31">
        <v>46037</v>
      </c>
      <c r="DE54" s="28" t="s">
        <v>802</v>
      </c>
      <c r="DF54" s="28" t="s">
        <v>916</v>
      </c>
      <c r="DG54" s="28" t="s">
        <v>558</v>
      </c>
      <c r="DH54" s="28" t="s">
        <v>558</v>
      </c>
      <c r="DI54" s="28" t="s">
        <v>846</v>
      </c>
      <c r="DJ54" s="28" t="s">
        <v>846</v>
      </c>
      <c r="DK54" s="28" t="s">
        <v>558</v>
      </c>
      <c r="DL54" s="28" t="s">
        <v>558</v>
      </c>
      <c r="DM54" s="28" t="s">
        <v>846</v>
      </c>
      <c r="DN54" s="28" t="s">
        <v>846</v>
      </c>
      <c r="DO54" s="28" t="s">
        <v>558</v>
      </c>
      <c r="DP54" s="28" t="s">
        <v>846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846</v>
      </c>
      <c r="DY54" s="28" t="s">
        <v>846</v>
      </c>
      <c r="DZ54" s="28" t="s">
        <v>558</v>
      </c>
      <c r="EA54" s="28" t="s">
        <v>846</v>
      </c>
      <c r="EB54" s="28" t="s">
        <v>846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28" t="s">
        <v>558</v>
      </c>
      <c r="EH54" s="28" t="s">
        <v>558</v>
      </c>
      <c r="EI54" s="28" t="s">
        <v>558</v>
      </c>
      <c r="EJ54" s="28" t="s">
        <v>558</v>
      </c>
      <c r="EK54" s="28" t="s">
        <v>558</v>
      </c>
      <c r="EL54" s="28" t="s">
        <v>558</v>
      </c>
      <c r="EM54" s="28" t="s">
        <v>558</v>
      </c>
      <c r="EN54" s="28" t="s">
        <v>558</v>
      </c>
      <c r="EO54" s="28" t="s">
        <v>558</v>
      </c>
      <c r="EP54" s="28" t="s">
        <v>558</v>
      </c>
      <c r="EQ54" s="28" t="s">
        <v>558</v>
      </c>
      <c r="ER54" s="28" t="s">
        <v>558</v>
      </c>
      <c r="ES54" s="28" t="s">
        <v>558</v>
      </c>
      <c r="ET54" s="28" t="s">
        <v>558</v>
      </c>
      <c r="EU54" s="28" t="s">
        <v>558</v>
      </c>
      <c r="EV54" s="28" t="s">
        <v>558</v>
      </c>
      <c r="EW54" s="28" t="s">
        <v>558</v>
      </c>
      <c r="EX54" s="28" t="s">
        <v>558</v>
      </c>
      <c r="EY54" s="28" t="s">
        <v>558</v>
      </c>
      <c r="EZ54" s="28" t="s">
        <v>558</v>
      </c>
      <c r="FA54" s="28" t="s">
        <v>558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28.2" thickBot="1" x14ac:dyDescent="0.35">
      <c r="A55" s="28" t="s">
        <v>607</v>
      </c>
      <c r="B55" s="28" t="s">
        <v>5</v>
      </c>
      <c r="C55" s="28" t="s">
        <v>29</v>
      </c>
      <c r="D55" s="28" t="s">
        <v>30</v>
      </c>
      <c r="E55" s="28">
        <v>8</v>
      </c>
      <c r="F55" s="28" t="s">
        <v>767</v>
      </c>
      <c r="G55" s="28" t="s">
        <v>839</v>
      </c>
      <c r="H55" s="29"/>
      <c r="I55" s="28">
        <v>160101</v>
      </c>
      <c r="J55" s="28" t="s">
        <v>5</v>
      </c>
      <c r="K55" s="28" t="s">
        <v>6</v>
      </c>
      <c r="L55" s="28" t="s">
        <v>7</v>
      </c>
      <c r="M55" s="28" t="s">
        <v>1183</v>
      </c>
      <c r="N55" s="28" t="s">
        <v>768</v>
      </c>
      <c r="O55" s="30">
        <v>16802532</v>
      </c>
      <c r="P55" s="28" t="s">
        <v>1184</v>
      </c>
      <c r="Q55" s="28" t="s">
        <v>1185</v>
      </c>
      <c r="R55" s="31">
        <v>28336</v>
      </c>
      <c r="S55" s="28" t="s">
        <v>769</v>
      </c>
      <c r="T55" s="28" t="s">
        <v>770</v>
      </c>
      <c r="U55" s="28" t="s">
        <v>792</v>
      </c>
      <c r="V55" s="28" t="s">
        <v>558</v>
      </c>
      <c r="W55" s="28">
        <v>48</v>
      </c>
      <c r="X55" s="28" t="s">
        <v>771</v>
      </c>
      <c r="Y55" s="28" t="s">
        <v>1186</v>
      </c>
      <c r="Z55" s="28" t="s">
        <v>5</v>
      </c>
      <c r="AA55" s="28" t="s">
        <v>6</v>
      </c>
      <c r="AB55" s="28" t="s">
        <v>7</v>
      </c>
      <c r="AC55" s="29"/>
      <c r="AD55" s="28" t="s">
        <v>772</v>
      </c>
      <c r="AE55" s="28" t="s">
        <v>838</v>
      </c>
      <c r="AF55" s="28" t="s">
        <v>773</v>
      </c>
      <c r="AG55" s="28">
        <v>16802523</v>
      </c>
      <c r="AH55" s="31">
        <v>46041</v>
      </c>
      <c r="AI55" s="28" t="s">
        <v>557</v>
      </c>
      <c r="AJ55" s="28" t="s">
        <v>558</v>
      </c>
      <c r="AK55" s="28" t="s">
        <v>558</v>
      </c>
      <c r="AL55" s="28" t="s">
        <v>553</v>
      </c>
      <c r="AM55" s="28" t="s">
        <v>558</v>
      </c>
      <c r="AN55" s="28" t="s">
        <v>558</v>
      </c>
      <c r="AO55" s="31">
        <v>46042</v>
      </c>
      <c r="AP55" s="28" t="s">
        <v>857</v>
      </c>
      <c r="AQ55" s="28" t="s">
        <v>774</v>
      </c>
      <c r="AR55" s="28" t="s">
        <v>585</v>
      </c>
      <c r="AS55" s="28" t="s">
        <v>560</v>
      </c>
      <c r="AT55" s="28" t="s">
        <v>560</v>
      </c>
      <c r="AU55" s="28" t="s">
        <v>775</v>
      </c>
      <c r="AV55" s="28" t="s">
        <v>558</v>
      </c>
      <c r="AW55" s="28" t="s">
        <v>558</v>
      </c>
      <c r="AX55" s="28" t="s">
        <v>560</v>
      </c>
      <c r="AY55" s="28" t="s">
        <v>772</v>
      </c>
      <c r="AZ55" s="28" t="s">
        <v>560</v>
      </c>
      <c r="BA55" s="28" t="s">
        <v>776</v>
      </c>
      <c r="BB55" s="28" t="s">
        <v>798</v>
      </c>
      <c r="BC55" s="28" t="s">
        <v>585</v>
      </c>
      <c r="BD55" s="28" t="s">
        <v>558</v>
      </c>
      <c r="BE55" s="28" t="s">
        <v>558</v>
      </c>
      <c r="BF55" s="28" t="s">
        <v>585</v>
      </c>
      <c r="BG55" s="28" t="s">
        <v>585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909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46034</v>
      </c>
      <c r="BV55" s="28" t="s">
        <v>795</v>
      </c>
      <c r="BW55" s="31">
        <v>46034</v>
      </c>
      <c r="BX55" s="28" t="s">
        <v>779</v>
      </c>
      <c r="BY55" s="28" t="s">
        <v>805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46018</v>
      </c>
      <c r="CI55" s="31">
        <v>46055</v>
      </c>
      <c r="CJ55" s="28" t="s">
        <v>910</v>
      </c>
      <c r="CK55" s="28" t="s">
        <v>558</v>
      </c>
      <c r="CL55" s="28" t="s">
        <v>800</v>
      </c>
      <c r="CM55" s="28" t="s">
        <v>782</v>
      </c>
      <c r="CN55" s="28" t="s">
        <v>788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31">
        <v>46034</v>
      </c>
      <c r="DA55" s="28" t="s">
        <v>1187</v>
      </c>
      <c r="DB55" s="28" t="s">
        <v>558</v>
      </c>
      <c r="DC55" s="28" t="s">
        <v>558</v>
      </c>
      <c r="DD55" s="31">
        <v>46037</v>
      </c>
      <c r="DE55" s="28" t="s">
        <v>802</v>
      </c>
      <c r="DF55" s="28" t="s">
        <v>579</v>
      </c>
      <c r="DG55" s="28" t="s">
        <v>558</v>
      </c>
      <c r="DH55" s="28" t="s">
        <v>803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28" t="s">
        <v>558</v>
      </c>
      <c r="EH55" s="28" t="s">
        <v>558</v>
      </c>
      <c r="EI55" s="28" t="s">
        <v>558</v>
      </c>
      <c r="EJ55" s="28" t="s">
        <v>558</v>
      </c>
      <c r="EK55" s="28" t="s">
        <v>558</v>
      </c>
      <c r="EL55" s="28" t="s">
        <v>558</v>
      </c>
      <c r="EM55" s="28" t="s">
        <v>558</v>
      </c>
      <c r="EN55" s="28" t="s">
        <v>558</v>
      </c>
      <c r="EO55" s="28" t="s">
        <v>558</v>
      </c>
      <c r="EP55" s="28" t="s">
        <v>558</v>
      </c>
      <c r="EQ55" s="28" t="s">
        <v>558</v>
      </c>
      <c r="ER55" s="28" t="s">
        <v>558</v>
      </c>
      <c r="ES55" s="28" t="s">
        <v>558</v>
      </c>
      <c r="ET55" s="28" t="s">
        <v>558</v>
      </c>
      <c r="EU55" s="28" t="s">
        <v>558</v>
      </c>
      <c r="EV55" s="28" t="s">
        <v>558</v>
      </c>
      <c r="EW55" s="28" t="s">
        <v>558</v>
      </c>
      <c r="EX55" s="28" t="s">
        <v>558</v>
      </c>
      <c r="EY55" s="28" t="s">
        <v>558</v>
      </c>
      <c r="EZ55" s="28" t="s">
        <v>558</v>
      </c>
      <c r="FA55" s="28" t="s">
        <v>558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28.2" thickBot="1" x14ac:dyDescent="0.35">
      <c r="A56" s="28" t="s">
        <v>607</v>
      </c>
      <c r="B56" s="28" t="s">
        <v>5</v>
      </c>
      <c r="C56" s="28" t="s">
        <v>29</v>
      </c>
      <c r="D56" s="28" t="s">
        <v>30</v>
      </c>
      <c r="E56" s="28">
        <v>8</v>
      </c>
      <c r="F56" s="28" t="s">
        <v>767</v>
      </c>
      <c r="G56" s="28" t="s">
        <v>839</v>
      </c>
      <c r="H56" s="29"/>
      <c r="I56" s="28">
        <v>160101</v>
      </c>
      <c r="J56" s="28" t="s">
        <v>5</v>
      </c>
      <c r="K56" s="28" t="s">
        <v>6</v>
      </c>
      <c r="L56" s="28" t="s">
        <v>7</v>
      </c>
      <c r="M56" s="28" t="s">
        <v>1188</v>
      </c>
      <c r="N56" s="28" t="s">
        <v>768</v>
      </c>
      <c r="O56" s="30">
        <v>5374324</v>
      </c>
      <c r="P56" s="28" t="s">
        <v>1189</v>
      </c>
      <c r="Q56" s="28" t="s">
        <v>1190</v>
      </c>
      <c r="R56" s="31">
        <v>23860</v>
      </c>
      <c r="S56" s="28" t="s">
        <v>769</v>
      </c>
      <c r="T56" s="28" t="s">
        <v>770</v>
      </c>
      <c r="U56" s="28" t="s">
        <v>792</v>
      </c>
      <c r="V56" s="28" t="s">
        <v>558</v>
      </c>
      <c r="W56" s="28">
        <v>60</v>
      </c>
      <c r="X56" s="28" t="s">
        <v>785</v>
      </c>
      <c r="Y56" s="28" t="s">
        <v>1191</v>
      </c>
      <c r="Z56" s="28" t="s">
        <v>5</v>
      </c>
      <c r="AA56" s="28" t="s">
        <v>6</v>
      </c>
      <c r="AB56" s="28" t="s">
        <v>7</v>
      </c>
      <c r="AC56" s="29"/>
      <c r="AD56" s="28" t="s">
        <v>772</v>
      </c>
      <c r="AE56" s="29"/>
      <c r="AF56" s="28" t="s">
        <v>773</v>
      </c>
      <c r="AG56" s="28">
        <v>29803</v>
      </c>
      <c r="AH56" s="31">
        <v>46031</v>
      </c>
      <c r="AI56" s="28" t="s">
        <v>557</v>
      </c>
      <c r="AJ56" s="28" t="s">
        <v>558</v>
      </c>
      <c r="AK56" s="28" t="s">
        <v>558</v>
      </c>
      <c r="AL56" s="28" t="s">
        <v>553</v>
      </c>
      <c r="AM56" s="28" t="s">
        <v>558</v>
      </c>
      <c r="AN56" s="28" t="s">
        <v>558</v>
      </c>
      <c r="AO56" s="31">
        <v>46036</v>
      </c>
      <c r="AP56" s="28" t="s">
        <v>857</v>
      </c>
      <c r="AQ56" s="28" t="s">
        <v>774</v>
      </c>
      <c r="AR56" s="28" t="s">
        <v>585</v>
      </c>
      <c r="AS56" s="28" t="s">
        <v>560</v>
      </c>
      <c r="AT56" s="28" t="s">
        <v>560</v>
      </c>
      <c r="AU56" s="28" t="s">
        <v>775</v>
      </c>
      <c r="AV56" s="28" t="s">
        <v>558</v>
      </c>
      <c r="AW56" s="28" t="s">
        <v>558</v>
      </c>
      <c r="AX56" s="28" t="s">
        <v>585</v>
      </c>
      <c r="AY56" s="28" t="s">
        <v>772</v>
      </c>
      <c r="AZ56" s="28" t="s">
        <v>585</v>
      </c>
      <c r="BA56" s="28" t="s">
        <v>776</v>
      </c>
      <c r="BB56" s="28" t="s">
        <v>798</v>
      </c>
      <c r="BC56" s="28" t="s">
        <v>585</v>
      </c>
      <c r="BD56" s="28" t="s">
        <v>558</v>
      </c>
      <c r="BE56" s="28" t="s">
        <v>558</v>
      </c>
      <c r="BF56" s="28" t="s">
        <v>558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909</v>
      </c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46029</v>
      </c>
      <c r="BV56" s="28" t="s">
        <v>795</v>
      </c>
      <c r="BW56" s="31">
        <v>46029</v>
      </c>
      <c r="BX56" s="28" t="s">
        <v>779</v>
      </c>
      <c r="BY56" s="28" t="s">
        <v>1192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46022</v>
      </c>
      <c r="CI56" s="31">
        <v>46059</v>
      </c>
      <c r="CJ56" s="28" t="s">
        <v>910</v>
      </c>
      <c r="CK56" s="28" t="s">
        <v>558</v>
      </c>
      <c r="CL56" s="28" t="s">
        <v>782</v>
      </c>
      <c r="CM56" s="28" t="s">
        <v>782</v>
      </c>
      <c r="CN56" s="28" t="s">
        <v>788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31">
        <v>46037</v>
      </c>
      <c r="DA56" s="28" t="s">
        <v>1193</v>
      </c>
      <c r="DB56" s="28" t="s">
        <v>558</v>
      </c>
      <c r="DC56" s="28" t="s">
        <v>558</v>
      </c>
      <c r="DD56" s="31">
        <v>46041</v>
      </c>
      <c r="DE56" s="28" t="s">
        <v>802</v>
      </c>
      <c r="DF56" s="28" t="s">
        <v>579</v>
      </c>
      <c r="DG56" s="28" t="s">
        <v>558</v>
      </c>
      <c r="DH56" s="28" t="s">
        <v>874</v>
      </c>
      <c r="DI56" s="28" t="s">
        <v>558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28" t="s">
        <v>558</v>
      </c>
      <c r="EH56" s="28" t="s">
        <v>558</v>
      </c>
      <c r="EI56" s="28" t="s">
        <v>558</v>
      </c>
      <c r="EJ56" s="28" t="s">
        <v>558</v>
      </c>
      <c r="EK56" s="28">
        <v>1</v>
      </c>
      <c r="EL56" s="28" t="s">
        <v>561</v>
      </c>
      <c r="EM56" s="31">
        <v>46038</v>
      </c>
      <c r="EN56" s="28" t="s">
        <v>558</v>
      </c>
      <c r="EO56" s="28" t="s">
        <v>558</v>
      </c>
      <c r="EP56" s="28" t="s">
        <v>558</v>
      </c>
      <c r="EQ56" s="28" t="s">
        <v>558</v>
      </c>
      <c r="ER56" s="28" t="s">
        <v>558</v>
      </c>
      <c r="ES56" s="28" t="s">
        <v>558</v>
      </c>
      <c r="ET56" s="28" t="s">
        <v>558</v>
      </c>
      <c r="EU56" s="28" t="s">
        <v>558</v>
      </c>
      <c r="EV56" s="28" t="s">
        <v>558</v>
      </c>
      <c r="EW56" s="28" t="s">
        <v>558</v>
      </c>
      <c r="EX56" s="28" t="s">
        <v>558</v>
      </c>
      <c r="EY56" s="28" t="s">
        <v>558</v>
      </c>
      <c r="EZ56" s="28" t="s">
        <v>558</v>
      </c>
      <c r="FA56" s="28" t="s">
        <v>558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28.2" thickBot="1" x14ac:dyDescent="0.35">
      <c r="A57" s="28" t="s">
        <v>607</v>
      </c>
      <c r="B57" s="28" t="s">
        <v>5</v>
      </c>
      <c r="C57" s="28" t="s">
        <v>29</v>
      </c>
      <c r="D57" s="28" t="s">
        <v>30</v>
      </c>
      <c r="E57" s="28">
        <v>7</v>
      </c>
      <c r="F57" s="28" t="s">
        <v>812</v>
      </c>
      <c r="G57" s="28" t="s">
        <v>826</v>
      </c>
      <c r="H57" s="29"/>
      <c r="I57" s="28">
        <v>160101</v>
      </c>
      <c r="J57" s="28" t="s">
        <v>5</v>
      </c>
      <c r="K57" s="28" t="s">
        <v>6</v>
      </c>
      <c r="L57" s="28" t="s">
        <v>7</v>
      </c>
      <c r="M57" s="28" t="s">
        <v>1194</v>
      </c>
      <c r="N57" s="28" t="s">
        <v>768</v>
      </c>
      <c r="O57" s="30">
        <v>5707699</v>
      </c>
      <c r="P57" s="28" t="s">
        <v>917</v>
      </c>
      <c r="Q57" s="28" t="s">
        <v>1195</v>
      </c>
      <c r="R57" s="31">
        <v>21510</v>
      </c>
      <c r="S57" s="28" t="s">
        <v>769</v>
      </c>
      <c r="T57" s="28" t="s">
        <v>770</v>
      </c>
      <c r="U57" s="28" t="s">
        <v>792</v>
      </c>
      <c r="V57" s="28" t="s">
        <v>558</v>
      </c>
      <c r="W57" s="28">
        <v>67</v>
      </c>
      <c r="X57" s="28" t="s">
        <v>785</v>
      </c>
      <c r="Y57" s="28" t="s">
        <v>1196</v>
      </c>
      <c r="Z57" s="28" t="s">
        <v>5</v>
      </c>
      <c r="AA57" s="28" t="s">
        <v>5</v>
      </c>
      <c r="AB57" s="28" t="s">
        <v>140</v>
      </c>
      <c r="AC57" s="29"/>
      <c r="AD57" s="28" t="s">
        <v>772</v>
      </c>
      <c r="AE57" s="29"/>
      <c r="AF57" s="28" t="s">
        <v>558</v>
      </c>
      <c r="AG57" s="28" t="s">
        <v>558</v>
      </c>
      <c r="AH57" s="31">
        <v>46048</v>
      </c>
      <c r="AI57" s="28" t="s">
        <v>558</v>
      </c>
      <c r="AJ57" s="28" t="s">
        <v>558</v>
      </c>
      <c r="AK57" s="28" t="s">
        <v>558</v>
      </c>
      <c r="AL57" s="28" t="s">
        <v>558</v>
      </c>
      <c r="AM57" s="28" t="s">
        <v>558</v>
      </c>
      <c r="AN57" s="28" t="s">
        <v>558</v>
      </c>
      <c r="AO57" s="28" t="s">
        <v>558</v>
      </c>
      <c r="AP57" s="28" t="s">
        <v>558</v>
      </c>
      <c r="AQ57" s="28" t="s">
        <v>558</v>
      </c>
      <c r="AR57" s="28" t="s">
        <v>558</v>
      </c>
      <c r="AS57" s="28" t="s">
        <v>558</v>
      </c>
      <c r="AT57" s="28" t="s">
        <v>558</v>
      </c>
      <c r="AU57" s="28" t="s">
        <v>558</v>
      </c>
      <c r="AV57" s="28" t="s">
        <v>558</v>
      </c>
      <c r="AW57" s="28" t="s">
        <v>558</v>
      </c>
      <c r="AX57" s="28" t="s">
        <v>558</v>
      </c>
      <c r="AY57" s="28" t="s">
        <v>558</v>
      </c>
      <c r="AZ57" s="28" t="s">
        <v>558</v>
      </c>
      <c r="BA57" s="28" t="s">
        <v>558</v>
      </c>
      <c r="BB57" s="28" t="s">
        <v>558</v>
      </c>
      <c r="BC57" s="28" t="s">
        <v>558</v>
      </c>
      <c r="BD57" s="28" t="s">
        <v>558</v>
      </c>
      <c r="BE57" s="28" t="s">
        <v>558</v>
      </c>
      <c r="BF57" s="28" t="s">
        <v>558</v>
      </c>
      <c r="BG57" s="28" t="s">
        <v>558</v>
      </c>
      <c r="BH57" s="28" t="s">
        <v>558</v>
      </c>
      <c r="BI57" s="28" t="s">
        <v>558</v>
      </c>
      <c r="BJ57" s="28" t="s">
        <v>558</v>
      </c>
      <c r="BK57" s="28" t="s">
        <v>558</v>
      </c>
      <c r="BL57" s="28" t="s">
        <v>558</v>
      </c>
      <c r="BM57" s="28" t="s">
        <v>558</v>
      </c>
      <c r="BN57" s="28" t="s">
        <v>558</v>
      </c>
      <c r="BO57" s="28" t="s">
        <v>558</v>
      </c>
      <c r="BP57" s="28" t="s">
        <v>558</v>
      </c>
      <c r="BQ57" s="28" t="s">
        <v>558</v>
      </c>
      <c r="BR57" s="28" t="s">
        <v>558</v>
      </c>
      <c r="BS57" s="28" t="s">
        <v>558</v>
      </c>
      <c r="BT57" s="28" t="s">
        <v>558</v>
      </c>
      <c r="BU57" s="28" t="s">
        <v>558</v>
      </c>
      <c r="BV57" s="28" t="s">
        <v>558</v>
      </c>
      <c r="BW57" s="28" t="s">
        <v>558</v>
      </c>
      <c r="BX57" s="28" t="s">
        <v>558</v>
      </c>
      <c r="BY57" s="28" t="s">
        <v>558</v>
      </c>
      <c r="BZ57" s="28" t="s">
        <v>558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28" t="s">
        <v>558</v>
      </c>
      <c r="CI57" s="28" t="s">
        <v>558</v>
      </c>
      <c r="CJ57" s="28" t="s">
        <v>558</v>
      </c>
      <c r="CK57" s="28" t="s">
        <v>558</v>
      </c>
      <c r="CL57" s="28" t="s">
        <v>558</v>
      </c>
      <c r="CM57" s="28" t="s">
        <v>558</v>
      </c>
      <c r="CN57" s="28" t="s">
        <v>558</v>
      </c>
      <c r="CO57" s="28" t="s">
        <v>558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558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28" t="s">
        <v>558</v>
      </c>
      <c r="DA57" s="28" t="s">
        <v>558</v>
      </c>
      <c r="DB57" s="28" t="s">
        <v>558</v>
      </c>
      <c r="DC57" s="28" t="s">
        <v>558</v>
      </c>
      <c r="DD57" s="28" t="s">
        <v>558</v>
      </c>
      <c r="DE57" s="28" t="s">
        <v>558</v>
      </c>
      <c r="DF57" s="28" t="s">
        <v>558</v>
      </c>
      <c r="DG57" s="28" t="s">
        <v>558</v>
      </c>
      <c r="DH57" s="28" t="s">
        <v>558</v>
      </c>
      <c r="DI57" s="28" t="s">
        <v>558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28" t="s">
        <v>558</v>
      </c>
      <c r="EH57" s="28" t="s">
        <v>558</v>
      </c>
      <c r="EI57" s="28" t="s">
        <v>558</v>
      </c>
      <c r="EJ57" s="28" t="s">
        <v>558</v>
      </c>
      <c r="EK57" s="28" t="s">
        <v>558</v>
      </c>
      <c r="EL57" s="28" t="s">
        <v>558</v>
      </c>
      <c r="EM57" s="28" t="s">
        <v>558</v>
      </c>
      <c r="EN57" s="28" t="s">
        <v>558</v>
      </c>
      <c r="EO57" s="28" t="s">
        <v>558</v>
      </c>
      <c r="EP57" s="28" t="s">
        <v>558</v>
      </c>
      <c r="EQ57" s="28" t="s">
        <v>558</v>
      </c>
      <c r="ER57" s="28" t="s">
        <v>558</v>
      </c>
      <c r="ES57" s="28" t="s">
        <v>558</v>
      </c>
      <c r="ET57" s="28" t="s">
        <v>558</v>
      </c>
      <c r="EU57" s="28" t="s">
        <v>558</v>
      </c>
      <c r="EV57" s="28" t="s">
        <v>558</v>
      </c>
      <c r="EW57" s="28" t="s">
        <v>558</v>
      </c>
      <c r="EX57" s="28" t="s">
        <v>558</v>
      </c>
      <c r="EY57" s="28" t="s">
        <v>558</v>
      </c>
      <c r="EZ57" s="28" t="s">
        <v>558</v>
      </c>
      <c r="FA57" s="28" t="s">
        <v>558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28.2" thickBot="1" x14ac:dyDescent="0.35">
      <c r="A58" s="28" t="s">
        <v>607</v>
      </c>
      <c r="B58" s="28" t="s">
        <v>5</v>
      </c>
      <c r="C58" s="28" t="s">
        <v>29</v>
      </c>
      <c r="D58" s="28" t="s">
        <v>30</v>
      </c>
      <c r="E58" s="28">
        <v>7</v>
      </c>
      <c r="F58" s="28" t="s">
        <v>812</v>
      </c>
      <c r="G58" s="28" t="s">
        <v>826</v>
      </c>
      <c r="H58" s="29"/>
      <c r="I58" s="28">
        <v>160101</v>
      </c>
      <c r="J58" s="28" t="s">
        <v>5</v>
      </c>
      <c r="K58" s="28" t="s">
        <v>6</v>
      </c>
      <c r="L58" s="28" t="s">
        <v>7</v>
      </c>
      <c r="M58" s="28" t="s">
        <v>1197</v>
      </c>
      <c r="N58" s="28" t="s">
        <v>768</v>
      </c>
      <c r="O58" s="30">
        <v>45180535</v>
      </c>
      <c r="P58" s="28" t="s">
        <v>1198</v>
      </c>
      <c r="Q58" s="28" t="s">
        <v>1199</v>
      </c>
      <c r="R58" s="31">
        <v>30891</v>
      </c>
      <c r="S58" s="28" t="s">
        <v>769</v>
      </c>
      <c r="T58" s="28" t="s">
        <v>770</v>
      </c>
      <c r="U58" s="28" t="s">
        <v>792</v>
      </c>
      <c r="V58" s="28" t="s">
        <v>558</v>
      </c>
      <c r="W58" s="28">
        <v>41</v>
      </c>
      <c r="X58" s="28" t="s">
        <v>785</v>
      </c>
      <c r="Y58" s="28" t="s">
        <v>1200</v>
      </c>
      <c r="Z58" s="28" t="s">
        <v>5</v>
      </c>
      <c r="AA58" s="28" t="s">
        <v>6</v>
      </c>
      <c r="AB58" s="28" t="s">
        <v>7</v>
      </c>
      <c r="AC58" s="29"/>
      <c r="AD58" s="28" t="s">
        <v>772</v>
      </c>
      <c r="AE58" s="29"/>
      <c r="AF58" s="28" t="s">
        <v>773</v>
      </c>
      <c r="AG58" s="28">
        <v>45180535</v>
      </c>
      <c r="AH58" s="31">
        <v>46050</v>
      </c>
      <c r="AI58" s="28" t="s">
        <v>557</v>
      </c>
      <c r="AJ58" s="28" t="s">
        <v>558</v>
      </c>
      <c r="AK58" s="28" t="s">
        <v>558</v>
      </c>
      <c r="AL58" s="28" t="s">
        <v>553</v>
      </c>
      <c r="AM58" s="28" t="s">
        <v>558</v>
      </c>
      <c r="AN58" s="28" t="s">
        <v>558</v>
      </c>
      <c r="AO58" s="31">
        <v>46051</v>
      </c>
      <c r="AP58" s="28" t="s">
        <v>857</v>
      </c>
      <c r="AQ58" s="28" t="s">
        <v>774</v>
      </c>
      <c r="AR58" s="28" t="s">
        <v>585</v>
      </c>
      <c r="AS58" s="28" t="s">
        <v>560</v>
      </c>
      <c r="AT58" s="28" t="s">
        <v>560</v>
      </c>
      <c r="AU58" s="28" t="s">
        <v>775</v>
      </c>
      <c r="AV58" s="28" t="s">
        <v>558</v>
      </c>
      <c r="AW58" s="28" t="s">
        <v>558</v>
      </c>
      <c r="AX58" s="28" t="s">
        <v>585</v>
      </c>
      <c r="AY58" s="28" t="s">
        <v>772</v>
      </c>
      <c r="AZ58" s="28" t="s">
        <v>585</v>
      </c>
      <c r="BA58" s="28" t="s">
        <v>776</v>
      </c>
      <c r="BB58" s="28" t="s">
        <v>777</v>
      </c>
      <c r="BC58" s="28" t="s">
        <v>585</v>
      </c>
      <c r="BD58" s="28" t="s">
        <v>558</v>
      </c>
      <c r="BE58" s="28" t="s">
        <v>558</v>
      </c>
      <c r="BF58" s="28" t="s">
        <v>558</v>
      </c>
      <c r="BG58" s="28" t="s">
        <v>585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909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46050</v>
      </c>
      <c r="BV58" s="28" t="s">
        <v>786</v>
      </c>
      <c r="BW58" s="31">
        <v>46050</v>
      </c>
      <c r="BX58" s="28" t="s">
        <v>787</v>
      </c>
      <c r="BY58" s="28" t="s">
        <v>1201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45967</v>
      </c>
      <c r="CI58" s="31">
        <v>46056</v>
      </c>
      <c r="CJ58" s="28" t="s">
        <v>781</v>
      </c>
      <c r="CK58" s="28" t="s">
        <v>558</v>
      </c>
      <c r="CL58" s="28" t="s">
        <v>782</v>
      </c>
      <c r="CM58" s="28" t="s">
        <v>782</v>
      </c>
      <c r="CN58" s="28" t="s">
        <v>788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28" t="s">
        <v>558</v>
      </c>
      <c r="DA58" s="28" t="s">
        <v>558</v>
      </c>
      <c r="DB58" s="28" t="s">
        <v>558</v>
      </c>
      <c r="DC58" s="28" t="s">
        <v>558</v>
      </c>
      <c r="DD58" s="28" t="s">
        <v>558</v>
      </c>
      <c r="DE58" s="28" t="s">
        <v>558</v>
      </c>
      <c r="DF58" s="28" t="s">
        <v>558</v>
      </c>
      <c r="DG58" s="28" t="s">
        <v>558</v>
      </c>
      <c r="DH58" s="28" t="s">
        <v>558</v>
      </c>
      <c r="DI58" s="28" t="s">
        <v>558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28" t="s">
        <v>558</v>
      </c>
      <c r="EH58" s="28" t="s">
        <v>558</v>
      </c>
      <c r="EI58" s="28" t="s">
        <v>558</v>
      </c>
      <c r="EJ58" s="28" t="s">
        <v>558</v>
      </c>
      <c r="EK58" s="28" t="s">
        <v>558</v>
      </c>
      <c r="EL58" s="28" t="s">
        <v>558</v>
      </c>
      <c r="EM58" s="28" t="s">
        <v>558</v>
      </c>
      <c r="EN58" s="28" t="s">
        <v>558</v>
      </c>
      <c r="EO58" s="28" t="s">
        <v>558</v>
      </c>
      <c r="EP58" s="28" t="s">
        <v>558</v>
      </c>
      <c r="EQ58" s="28" t="s">
        <v>558</v>
      </c>
      <c r="ER58" s="28" t="s">
        <v>558</v>
      </c>
      <c r="ES58" s="28" t="s">
        <v>558</v>
      </c>
      <c r="ET58" s="28" t="s">
        <v>558</v>
      </c>
      <c r="EU58" s="28" t="s">
        <v>558</v>
      </c>
      <c r="EV58" s="28" t="s">
        <v>558</v>
      </c>
      <c r="EW58" s="28" t="s">
        <v>558</v>
      </c>
      <c r="EX58" s="28" t="s">
        <v>558</v>
      </c>
      <c r="EY58" s="28" t="s">
        <v>558</v>
      </c>
      <c r="EZ58" s="28" t="s">
        <v>558</v>
      </c>
      <c r="FA58" s="28" t="s">
        <v>558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28.2" thickBot="1" x14ac:dyDescent="0.35">
      <c r="A59" s="28" t="s">
        <v>607</v>
      </c>
      <c r="B59" s="28" t="s">
        <v>5</v>
      </c>
      <c r="C59" s="28" t="s">
        <v>29</v>
      </c>
      <c r="D59" s="28" t="s">
        <v>30</v>
      </c>
      <c r="E59" s="28">
        <v>7</v>
      </c>
      <c r="F59" s="28" t="s">
        <v>812</v>
      </c>
      <c r="G59" s="28" t="s">
        <v>826</v>
      </c>
      <c r="H59" s="29"/>
      <c r="I59" s="28">
        <v>160101</v>
      </c>
      <c r="J59" s="28" t="s">
        <v>5</v>
      </c>
      <c r="K59" s="28" t="s">
        <v>6</v>
      </c>
      <c r="L59" s="28" t="s">
        <v>7</v>
      </c>
      <c r="M59" s="28" t="s">
        <v>1202</v>
      </c>
      <c r="N59" s="28" t="s">
        <v>768</v>
      </c>
      <c r="O59" s="30">
        <v>80327090</v>
      </c>
      <c r="P59" s="28" t="s">
        <v>1203</v>
      </c>
      <c r="Q59" s="28" t="s">
        <v>1204</v>
      </c>
      <c r="R59" s="31">
        <v>23042</v>
      </c>
      <c r="S59" s="28" t="s">
        <v>769</v>
      </c>
      <c r="T59" s="28" t="s">
        <v>770</v>
      </c>
      <c r="U59" s="28" t="s">
        <v>792</v>
      </c>
      <c r="V59" s="28" t="s">
        <v>558</v>
      </c>
      <c r="W59" s="28">
        <v>62</v>
      </c>
      <c r="X59" s="28" t="s">
        <v>785</v>
      </c>
      <c r="Y59" s="28" t="s">
        <v>1205</v>
      </c>
      <c r="Z59" s="28" t="s">
        <v>5</v>
      </c>
      <c r="AA59" s="28" t="s">
        <v>6</v>
      </c>
      <c r="AB59" s="28" t="s">
        <v>7</v>
      </c>
      <c r="AC59" s="29"/>
      <c r="AD59" s="28" t="s">
        <v>772</v>
      </c>
      <c r="AE59" s="29"/>
      <c r="AF59" s="28" t="s">
        <v>773</v>
      </c>
      <c r="AG59" s="28">
        <v>80327090</v>
      </c>
      <c r="AH59" s="31">
        <v>46034</v>
      </c>
      <c r="AI59" s="28" t="s">
        <v>557</v>
      </c>
      <c r="AJ59" s="28" t="s">
        <v>558</v>
      </c>
      <c r="AK59" s="28" t="s">
        <v>558</v>
      </c>
      <c r="AL59" s="28" t="s">
        <v>553</v>
      </c>
      <c r="AM59" s="28" t="s">
        <v>558</v>
      </c>
      <c r="AN59" s="28" t="s">
        <v>558</v>
      </c>
      <c r="AO59" s="31">
        <v>46036</v>
      </c>
      <c r="AP59" s="28" t="s">
        <v>857</v>
      </c>
      <c r="AQ59" s="28" t="s">
        <v>774</v>
      </c>
      <c r="AR59" s="28" t="s">
        <v>585</v>
      </c>
      <c r="AS59" s="28" t="s">
        <v>560</v>
      </c>
      <c r="AT59" s="28" t="s">
        <v>560</v>
      </c>
      <c r="AU59" s="28" t="s">
        <v>775</v>
      </c>
      <c r="AV59" s="28" t="s">
        <v>558</v>
      </c>
      <c r="AW59" s="28" t="s">
        <v>558</v>
      </c>
      <c r="AX59" s="28" t="s">
        <v>585</v>
      </c>
      <c r="AY59" s="28" t="s">
        <v>772</v>
      </c>
      <c r="AZ59" s="28" t="s">
        <v>585</v>
      </c>
      <c r="BA59" s="28" t="s">
        <v>776</v>
      </c>
      <c r="BB59" s="28" t="s">
        <v>777</v>
      </c>
      <c r="BC59" s="28" t="s">
        <v>585</v>
      </c>
      <c r="BD59" s="28" t="s">
        <v>558</v>
      </c>
      <c r="BE59" s="28" t="s">
        <v>558</v>
      </c>
      <c r="BF59" s="28" t="s">
        <v>558</v>
      </c>
      <c r="BG59" s="28" t="s">
        <v>585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907</v>
      </c>
      <c r="BQ59" s="28" t="s">
        <v>585</v>
      </c>
      <c r="BR59" s="28" t="s">
        <v>585</v>
      </c>
      <c r="BS59" s="28" t="s">
        <v>585</v>
      </c>
      <c r="BT59" s="28">
        <v>0</v>
      </c>
      <c r="BU59" s="31">
        <v>46034</v>
      </c>
      <c r="BV59" s="28" t="s">
        <v>789</v>
      </c>
      <c r="BW59" s="31">
        <v>46034</v>
      </c>
      <c r="BX59" s="28" t="s">
        <v>787</v>
      </c>
      <c r="BY59" s="28" t="s">
        <v>821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45993</v>
      </c>
      <c r="CI59" s="31">
        <v>46056</v>
      </c>
      <c r="CJ59" s="28" t="s">
        <v>781</v>
      </c>
      <c r="CK59" s="28" t="s">
        <v>558</v>
      </c>
      <c r="CL59" s="28" t="s">
        <v>782</v>
      </c>
      <c r="CM59" s="28" t="s">
        <v>782</v>
      </c>
      <c r="CN59" s="28" t="s">
        <v>788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28" t="s">
        <v>558</v>
      </c>
      <c r="DA59" s="28" t="s">
        <v>558</v>
      </c>
      <c r="DB59" s="28" t="s">
        <v>558</v>
      </c>
      <c r="DC59" s="28" t="s">
        <v>558</v>
      </c>
      <c r="DD59" s="28" t="s">
        <v>558</v>
      </c>
      <c r="DE59" s="28" t="s">
        <v>558</v>
      </c>
      <c r="DF59" s="28" t="s">
        <v>558</v>
      </c>
      <c r="DG59" s="28" t="s">
        <v>558</v>
      </c>
      <c r="DH59" s="28" t="s">
        <v>558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28" t="s">
        <v>558</v>
      </c>
      <c r="EH59" s="28" t="s">
        <v>558</v>
      </c>
      <c r="EI59" s="28" t="s">
        <v>558</v>
      </c>
      <c r="EJ59" s="28" t="s">
        <v>558</v>
      </c>
      <c r="EK59" s="28" t="s">
        <v>558</v>
      </c>
      <c r="EL59" s="28" t="s">
        <v>558</v>
      </c>
      <c r="EM59" s="28" t="s">
        <v>558</v>
      </c>
      <c r="EN59" s="28" t="s">
        <v>558</v>
      </c>
      <c r="EO59" s="28" t="s">
        <v>558</v>
      </c>
      <c r="EP59" s="28" t="s">
        <v>558</v>
      </c>
      <c r="EQ59" s="28" t="s">
        <v>558</v>
      </c>
      <c r="ER59" s="28" t="s">
        <v>558</v>
      </c>
      <c r="ES59" s="28" t="s">
        <v>558</v>
      </c>
      <c r="ET59" s="28" t="s">
        <v>558</v>
      </c>
      <c r="EU59" s="28" t="s">
        <v>558</v>
      </c>
      <c r="EV59" s="28" t="s">
        <v>558</v>
      </c>
      <c r="EW59" s="28" t="s">
        <v>558</v>
      </c>
      <c r="EX59" s="28" t="s">
        <v>558</v>
      </c>
      <c r="EY59" s="28" t="s">
        <v>558</v>
      </c>
      <c r="EZ59" s="28" t="s">
        <v>558</v>
      </c>
      <c r="FA59" s="28" t="s">
        <v>558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28.2" thickBot="1" x14ac:dyDescent="0.35">
      <c r="A60" s="28" t="s">
        <v>607</v>
      </c>
      <c r="B60" s="28" t="s">
        <v>5</v>
      </c>
      <c r="C60" s="28" t="s">
        <v>29</v>
      </c>
      <c r="D60" s="28" t="s">
        <v>30</v>
      </c>
      <c r="E60" s="28">
        <v>7</v>
      </c>
      <c r="F60" s="28" t="s">
        <v>812</v>
      </c>
      <c r="G60" s="28" t="s">
        <v>826</v>
      </c>
      <c r="H60" s="29"/>
      <c r="I60" s="28">
        <v>160101</v>
      </c>
      <c r="J60" s="28" t="s">
        <v>5</v>
      </c>
      <c r="K60" s="28" t="s">
        <v>6</v>
      </c>
      <c r="L60" s="28" t="s">
        <v>7</v>
      </c>
      <c r="M60" s="28" t="s">
        <v>1206</v>
      </c>
      <c r="N60" s="28" t="s">
        <v>768</v>
      </c>
      <c r="O60" s="30">
        <v>43574065</v>
      </c>
      <c r="P60" s="28" t="s">
        <v>985</v>
      </c>
      <c r="Q60" s="28" t="s">
        <v>986</v>
      </c>
      <c r="R60" s="31">
        <v>20681</v>
      </c>
      <c r="S60" s="28" t="s">
        <v>769</v>
      </c>
      <c r="T60" s="28" t="s">
        <v>770</v>
      </c>
      <c r="U60" s="28" t="s">
        <v>792</v>
      </c>
      <c r="V60" s="28" t="s">
        <v>558</v>
      </c>
      <c r="W60" s="28">
        <v>69</v>
      </c>
      <c r="X60" s="28" t="s">
        <v>785</v>
      </c>
      <c r="Y60" s="28" t="s">
        <v>1207</v>
      </c>
      <c r="Z60" s="28" t="s">
        <v>5</v>
      </c>
      <c r="AA60" s="28" t="s">
        <v>6</v>
      </c>
      <c r="AB60" s="28" t="s">
        <v>7</v>
      </c>
      <c r="AC60" s="29"/>
      <c r="AD60" s="28" t="s">
        <v>772</v>
      </c>
      <c r="AE60" s="29"/>
      <c r="AF60" s="28" t="s">
        <v>773</v>
      </c>
      <c r="AG60" s="28" t="s">
        <v>821</v>
      </c>
      <c r="AH60" s="31">
        <v>46037</v>
      </c>
      <c r="AI60" s="28" t="s">
        <v>557</v>
      </c>
      <c r="AJ60" s="28" t="s">
        <v>558</v>
      </c>
      <c r="AK60" s="28" t="s">
        <v>558</v>
      </c>
      <c r="AL60" s="28" t="s">
        <v>908</v>
      </c>
      <c r="AM60" s="28" t="s">
        <v>600</v>
      </c>
      <c r="AN60" s="28" t="s">
        <v>558</v>
      </c>
      <c r="AO60" s="31">
        <v>46037</v>
      </c>
      <c r="AP60" s="28" t="s">
        <v>857</v>
      </c>
      <c r="AQ60" s="28" t="s">
        <v>774</v>
      </c>
      <c r="AR60" s="28" t="s">
        <v>585</v>
      </c>
      <c r="AS60" s="28" t="s">
        <v>560</v>
      </c>
      <c r="AT60" s="28" t="s">
        <v>560</v>
      </c>
      <c r="AU60" s="28" t="s">
        <v>775</v>
      </c>
      <c r="AV60" s="28" t="s">
        <v>558</v>
      </c>
      <c r="AW60" s="28" t="s">
        <v>558</v>
      </c>
      <c r="AX60" s="28" t="s">
        <v>585</v>
      </c>
      <c r="AY60" s="28" t="s">
        <v>772</v>
      </c>
      <c r="AZ60" s="28" t="s">
        <v>585</v>
      </c>
      <c r="BA60" s="28" t="s">
        <v>776</v>
      </c>
      <c r="BB60" s="28" t="s">
        <v>777</v>
      </c>
      <c r="BC60" s="28" t="s">
        <v>585</v>
      </c>
      <c r="BD60" s="28" t="s">
        <v>558</v>
      </c>
      <c r="BE60" s="28" t="s">
        <v>558</v>
      </c>
      <c r="BF60" s="28" t="s">
        <v>558</v>
      </c>
      <c r="BG60" s="28" t="s">
        <v>585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907</v>
      </c>
      <c r="BQ60" s="28" t="s">
        <v>585</v>
      </c>
      <c r="BR60" s="28" t="s">
        <v>585</v>
      </c>
      <c r="BS60" s="28" t="s">
        <v>585</v>
      </c>
      <c r="BT60" s="28" t="s">
        <v>558</v>
      </c>
      <c r="BU60" s="28" t="s">
        <v>558</v>
      </c>
      <c r="BV60" s="28" t="s">
        <v>558</v>
      </c>
      <c r="BW60" s="28" t="s">
        <v>558</v>
      </c>
      <c r="BX60" s="28" t="s">
        <v>558</v>
      </c>
      <c r="BY60" s="28" t="s">
        <v>558</v>
      </c>
      <c r="BZ60" s="28" t="s">
        <v>558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28" t="s">
        <v>558</v>
      </c>
      <c r="CI60" s="28" t="s">
        <v>558</v>
      </c>
      <c r="CJ60" s="28" t="s">
        <v>558</v>
      </c>
      <c r="CK60" s="28" t="s">
        <v>558</v>
      </c>
      <c r="CL60" s="28" t="s">
        <v>558</v>
      </c>
      <c r="CM60" s="28" t="s">
        <v>558</v>
      </c>
      <c r="CN60" s="28" t="s">
        <v>558</v>
      </c>
      <c r="CO60" s="28" t="s">
        <v>558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558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28" t="s">
        <v>558</v>
      </c>
      <c r="DA60" s="28" t="s">
        <v>558</v>
      </c>
      <c r="DB60" s="28" t="s">
        <v>558</v>
      </c>
      <c r="DC60" s="28" t="s">
        <v>558</v>
      </c>
      <c r="DD60" s="28" t="s">
        <v>558</v>
      </c>
      <c r="DE60" s="28" t="s">
        <v>558</v>
      </c>
      <c r="DF60" s="28" t="s">
        <v>558</v>
      </c>
      <c r="DG60" s="28" t="s">
        <v>558</v>
      </c>
      <c r="DH60" s="28" t="s">
        <v>558</v>
      </c>
      <c r="DI60" s="28" t="s">
        <v>558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28" t="s">
        <v>558</v>
      </c>
      <c r="EH60" s="28" t="s">
        <v>558</v>
      </c>
      <c r="EI60" s="28" t="s">
        <v>558</v>
      </c>
      <c r="EJ60" s="28" t="s">
        <v>558</v>
      </c>
      <c r="EK60" s="28" t="s">
        <v>558</v>
      </c>
      <c r="EL60" s="28" t="s">
        <v>558</v>
      </c>
      <c r="EM60" s="28" t="s">
        <v>558</v>
      </c>
      <c r="EN60" s="28" t="s">
        <v>558</v>
      </c>
      <c r="EO60" s="28" t="s">
        <v>558</v>
      </c>
      <c r="EP60" s="28" t="s">
        <v>558</v>
      </c>
      <c r="EQ60" s="28" t="s">
        <v>558</v>
      </c>
      <c r="ER60" s="28" t="s">
        <v>558</v>
      </c>
      <c r="ES60" s="28" t="s">
        <v>558</v>
      </c>
      <c r="ET60" s="28" t="s">
        <v>558</v>
      </c>
      <c r="EU60" s="28" t="s">
        <v>558</v>
      </c>
      <c r="EV60" s="28" t="s">
        <v>558</v>
      </c>
      <c r="EW60" s="28" t="s">
        <v>558</v>
      </c>
      <c r="EX60" s="28" t="s">
        <v>558</v>
      </c>
      <c r="EY60" s="28" t="s">
        <v>558</v>
      </c>
      <c r="EZ60" s="28" t="s">
        <v>558</v>
      </c>
      <c r="FA60" s="28" t="s">
        <v>558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28.2" thickBot="1" x14ac:dyDescent="0.35">
      <c r="A61" s="28" t="s">
        <v>607</v>
      </c>
      <c r="B61" s="28" t="s">
        <v>5</v>
      </c>
      <c r="C61" s="28" t="s">
        <v>29</v>
      </c>
      <c r="D61" s="28" t="s">
        <v>30</v>
      </c>
      <c r="E61" s="28">
        <v>7</v>
      </c>
      <c r="F61" s="28" t="s">
        <v>812</v>
      </c>
      <c r="G61" s="28" t="s">
        <v>826</v>
      </c>
      <c r="H61" s="29"/>
      <c r="I61" s="28">
        <v>160101</v>
      </c>
      <c r="J61" s="28" t="s">
        <v>5</v>
      </c>
      <c r="K61" s="28" t="s">
        <v>6</v>
      </c>
      <c r="L61" s="28" t="s">
        <v>7</v>
      </c>
      <c r="M61" s="28" t="s">
        <v>1208</v>
      </c>
      <c r="N61" s="28" t="s">
        <v>768</v>
      </c>
      <c r="O61" s="30">
        <v>22999975</v>
      </c>
      <c r="P61" s="28" t="s">
        <v>1209</v>
      </c>
      <c r="Q61" s="28" t="s">
        <v>1210</v>
      </c>
      <c r="R61" s="31">
        <v>24728</v>
      </c>
      <c r="S61" s="28" t="s">
        <v>769</v>
      </c>
      <c r="T61" s="28" t="s">
        <v>770</v>
      </c>
      <c r="U61" s="28" t="s">
        <v>792</v>
      </c>
      <c r="V61" s="28" t="s">
        <v>558</v>
      </c>
      <c r="W61" s="28">
        <v>58</v>
      </c>
      <c r="X61" s="28" t="s">
        <v>785</v>
      </c>
      <c r="Y61" s="28" t="s">
        <v>1211</v>
      </c>
      <c r="Z61" s="28" t="s">
        <v>5</v>
      </c>
      <c r="AA61" s="28" t="s">
        <v>6</v>
      </c>
      <c r="AB61" s="28" t="s">
        <v>7</v>
      </c>
      <c r="AC61" s="29"/>
      <c r="AD61" s="28" t="s">
        <v>772</v>
      </c>
      <c r="AE61" s="29"/>
      <c r="AF61" s="28" t="s">
        <v>773</v>
      </c>
      <c r="AG61" s="28">
        <v>22999975</v>
      </c>
      <c r="AH61" s="31">
        <v>46024</v>
      </c>
      <c r="AI61" s="28" t="s">
        <v>557</v>
      </c>
      <c r="AJ61" s="28" t="s">
        <v>558</v>
      </c>
      <c r="AK61" s="28" t="s">
        <v>558</v>
      </c>
      <c r="AL61" s="28" t="s">
        <v>553</v>
      </c>
      <c r="AM61" s="28" t="s">
        <v>558</v>
      </c>
      <c r="AN61" s="28" t="s">
        <v>558</v>
      </c>
      <c r="AO61" s="31">
        <v>46029</v>
      </c>
      <c r="AP61" s="28" t="s">
        <v>857</v>
      </c>
      <c r="AQ61" s="28" t="s">
        <v>774</v>
      </c>
      <c r="AR61" s="28" t="s">
        <v>585</v>
      </c>
      <c r="AS61" s="28" t="s">
        <v>560</v>
      </c>
      <c r="AT61" s="28" t="s">
        <v>560</v>
      </c>
      <c r="AU61" s="28" t="s">
        <v>775</v>
      </c>
      <c r="AV61" s="28" t="s">
        <v>558</v>
      </c>
      <c r="AW61" s="28" t="s">
        <v>558</v>
      </c>
      <c r="AX61" s="28" t="s">
        <v>560</v>
      </c>
      <c r="AY61" s="28" t="s">
        <v>585</v>
      </c>
      <c r="AZ61" s="28" t="s">
        <v>558</v>
      </c>
      <c r="BA61" s="28" t="s">
        <v>776</v>
      </c>
      <c r="BB61" s="28" t="s">
        <v>779</v>
      </c>
      <c r="BC61" s="28" t="s">
        <v>585</v>
      </c>
      <c r="BD61" s="28" t="s">
        <v>558</v>
      </c>
      <c r="BE61" s="28" t="s">
        <v>558</v>
      </c>
      <c r="BF61" s="28" t="s">
        <v>558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907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46024</v>
      </c>
      <c r="BV61" s="28" t="s">
        <v>786</v>
      </c>
      <c r="BW61" s="31">
        <v>46025</v>
      </c>
      <c r="BX61" s="28" t="s">
        <v>787</v>
      </c>
      <c r="BY61" s="28" t="s">
        <v>962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46000</v>
      </c>
      <c r="CI61" s="31">
        <v>46029</v>
      </c>
      <c r="CJ61" s="28" t="s">
        <v>781</v>
      </c>
      <c r="CK61" s="28" t="s">
        <v>558</v>
      </c>
      <c r="CL61" s="28" t="s">
        <v>782</v>
      </c>
      <c r="CM61" s="28" t="s">
        <v>782</v>
      </c>
      <c r="CN61" s="28" t="s">
        <v>788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28" t="s">
        <v>558</v>
      </c>
      <c r="DA61" s="28" t="s">
        <v>558</v>
      </c>
      <c r="DB61" s="28" t="s">
        <v>558</v>
      </c>
      <c r="DC61" s="28" t="s">
        <v>558</v>
      </c>
      <c r="DD61" s="28" t="s">
        <v>558</v>
      </c>
      <c r="DE61" s="28" t="s">
        <v>558</v>
      </c>
      <c r="DF61" s="28" t="s">
        <v>558</v>
      </c>
      <c r="DG61" s="28" t="s">
        <v>558</v>
      </c>
      <c r="DH61" s="28" t="s">
        <v>558</v>
      </c>
      <c r="DI61" s="28" t="s">
        <v>558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28" t="s">
        <v>558</v>
      </c>
      <c r="EH61" s="28" t="s">
        <v>558</v>
      </c>
      <c r="EI61" s="28" t="s">
        <v>558</v>
      </c>
      <c r="EJ61" s="28" t="s">
        <v>558</v>
      </c>
      <c r="EK61" s="28" t="s">
        <v>558</v>
      </c>
      <c r="EL61" s="28" t="s">
        <v>558</v>
      </c>
      <c r="EM61" s="28" t="s">
        <v>558</v>
      </c>
      <c r="EN61" s="28" t="s">
        <v>558</v>
      </c>
      <c r="EO61" s="28" t="s">
        <v>558</v>
      </c>
      <c r="EP61" s="28" t="s">
        <v>558</v>
      </c>
      <c r="EQ61" s="28" t="s">
        <v>558</v>
      </c>
      <c r="ER61" s="28" t="s">
        <v>558</v>
      </c>
      <c r="ES61" s="28" t="s">
        <v>558</v>
      </c>
      <c r="ET61" s="28" t="s">
        <v>558</v>
      </c>
      <c r="EU61" s="28" t="s">
        <v>558</v>
      </c>
      <c r="EV61" s="28" t="s">
        <v>558</v>
      </c>
      <c r="EW61" s="28" t="s">
        <v>558</v>
      </c>
      <c r="EX61" s="28" t="s">
        <v>558</v>
      </c>
      <c r="EY61" s="28" t="s">
        <v>558</v>
      </c>
      <c r="EZ61" s="28" t="s">
        <v>558</v>
      </c>
      <c r="FA61" s="28" t="s">
        <v>558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28.2" thickBot="1" x14ac:dyDescent="0.35">
      <c r="A62" s="28" t="s">
        <v>607</v>
      </c>
      <c r="B62" s="28" t="s">
        <v>5</v>
      </c>
      <c r="C62" s="28" t="s">
        <v>29</v>
      </c>
      <c r="D62" s="28" t="s">
        <v>30</v>
      </c>
      <c r="E62" s="28">
        <v>7</v>
      </c>
      <c r="F62" s="28" t="s">
        <v>812</v>
      </c>
      <c r="G62" s="28" t="s">
        <v>826</v>
      </c>
      <c r="H62" s="29"/>
      <c r="I62" s="28">
        <v>160101</v>
      </c>
      <c r="J62" s="28" t="s">
        <v>5</v>
      </c>
      <c r="K62" s="28" t="s">
        <v>6</v>
      </c>
      <c r="L62" s="28" t="s">
        <v>7</v>
      </c>
      <c r="M62" s="28" t="s">
        <v>1212</v>
      </c>
      <c r="N62" s="28" t="s">
        <v>768</v>
      </c>
      <c r="O62" s="30">
        <v>62184490</v>
      </c>
      <c r="P62" s="28" t="s">
        <v>1213</v>
      </c>
      <c r="Q62" s="28" t="s">
        <v>1214</v>
      </c>
      <c r="R62" s="31">
        <v>38619</v>
      </c>
      <c r="S62" s="28" t="s">
        <v>769</v>
      </c>
      <c r="T62" s="28" t="s">
        <v>770</v>
      </c>
      <c r="U62" s="28" t="s">
        <v>792</v>
      </c>
      <c r="V62" s="28" t="s">
        <v>558</v>
      </c>
      <c r="W62" s="28">
        <v>20</v>
      </c>
      <c r="X62" s="28" t="s">
        <v>785</v>
      </c>
      <c r="Y62" s="28" t="s">
        <v>1215</v>
      </c>
      <c r="Z62" s="28" t="s">
        <v>5</v>
      </c>
      <c r="AA62" s="28" t="s">
        <v>77</v>
      </c>
      <c r="AB62" s="28" t="s">
        <v>175</v>
      </c>
      <c r="AC62" s="29"/>
      <c r="AD62" s="28" t="s">
        <v>772</v>
      </c>
      <c r="AE62" s="28" t="s">
        <v>841</v>
      </c>
      <c r="AF62" s="28" t="s">
        <v>558</v>
      </c>
      <c r="AG62" s="28" t="s">
        <v>558</v>
      </c>
      <c r="AH62" s="31">
        <v>46027</v>
      </c>
      <c r="AI62" s="28" t="s">
        <v>558</v>
      </c>
      <c r="AJ62" s="28" t="s">
        <v>558</v>
      </c>
      <c r="AK62" s="28" t="s">
        <v>558</v>
      </c>
      <c r="AL62" s="28" t="s">
        <v>558</v>
      </c>
      <c r="AM62" s="28" t="s">
        <v>558</v>
      </c>
      <c r="AN62" s="28" t="s">
        <v>558</v>
      </c>
      <c r="AO62" s="28" t="s">
        <v>558</v>
      </c>
      <c r="AP62" s="28" t="s">
        <v>558</v>
      </c>
      <c r="AQ62" s="28" t="s">
        <v>558</v>
      </c>
      <c r="AR62" s="28" t="s">
        <v>558</v>
      </c>
      <c r="AS62" s="28" t="s">
        <v>558</v>
      </c>
      <c r="AT62" s="28" t="s">
        <v>558</v>
      </c>
      <c r="AU62" s="28" t="s">
        <v>558</v>
      </c>
      <c r="AV62" s="28" t="s">
        <v>558</v>
      </c>
      <c r="AW62" s="28" t="s">
        <v>558</v>
      </c>
      <c r="AX62" s="28" t="s">
        <v>558</v>
      </c>
      <c r="AY62" s="28" t="s">
        <v>558</v>
      </c>
      <c r="AZ62" s="28" t="s">
        <v>558</v>
      </c>
      <c r="BA62" s="28" t="s">
        <v>558</v>
      </c>
      <c r="BB62" s="28" t="s">
        <v>558</v>
      </c>
      <c r="BC62" s="28" t="s">
        <v>558</v>
      </c>
      <c r="BD62" s="28" t="s">
        <v>558</v>
      </c>
      <c r="BE62" s="28" t="s">
        <v>558</v>
      </c>
      <c r="BF62" s="28" t="s">
        <v>558</v>
      </c>
      <c r="BG62" s="28" t="s">
        <v>558</v>
      </c>
      <c r="BH62" s="28" t="s">
        <v>558</v>
      </c>
      <c r="BI62" s="28" t="s">
        <v>558</v>
      </c>
      <c r="BJ62" s="28" t="s">
        <v>558</v>
      </c>
      <c r="BK62" s="28" t="s">
        <v>558</v>
      </c>
      <c r="BL62" s="28" t="s">
        <v>558</v>
      </c>
      <c r="BM62" s="28" t="s">
        <v>558</v>
      </c>
      <c r="BN62" s="28" t="s">
        <v>558</v>
      </c>
      <c r="BO62" s="28" t="s">
        <v>558</v>
      </c>
      <c r="BP62" s="28" t="s">
        <v>558</v>
      </c>
      <c r="BQ62" s="28" t="s">
        <v>558</v>
      </c>
      <c r="BR62" s="28" t="s">
        <v>558</v>
      </c>
      <c r="BS62" s="28" t="s">
        <v>558</v>
      </c>
      <c r="BT62" s="28" t="s">
        <v>558</v>
      </c>
      <c r="BU62" s="28" t="s">
        <v>558</v>
      </c>
      <c r="BV62" s="28" t="s">
        <v>558</v>
      </c>
      <c r="BW62" s="28" t="s">
        <v>558</v>
      </c>
      <c r="BX62" s="28" t="s">
        <v>558</v>
      </c>
      <c r="BY62" s="28" t="s">
        <v>558</v>
      </c>
      <c r="BZ62" s="28" t="s">
        <v>558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28" t="s">
        <v>558</v>
      </c>
      <c r="CI62" s="28" t="s">
        <v>558</v>
      </c>
      <c r="CJ62" s="28" t="s">
        <v>558</v>
      </c>
      <c r="CK62" s="28" t="s">
        <v>558</v>
      </c>
      <c r="CL62" s="28" t="s">
        <v>558</v>
      </c>
      <c r="CM62" s="28" t="s">
        <v>558</v>
      </c>
      <c r="CN62" s="28" t="s">
        <v>558</v>
      </c>
      <c r="CO62" s="28" t="s">
        <v>558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558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28" t="s">
        <v>558</v>
      </c>
      <c r="DA62" s="28" t="s">
        <v>558</v>
      </c>
      <c r="DB62" s="28" t="s">
        <v>558</v>
      </c>
      <c r="DC62" s="28" t="s">
        <v>558</v>
      </c>
      <c r="DD62" s="28" t="s">
        <v>558</v>
      </c>
      <c r="DE62" s="28" t="s">
        <v>558</v>
      </c>
      <c r="DF62" s="28" t="s">
        <v>558</v>
      </c>
      <c r="DG62" s="28" t="s">
        <v>558</v>
      </c>
      <c r="DH62" s="28" t="s">
        <v>558</v>
      </c>
      <c r="DI62" s="28" t="s">
        <v>558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28" t="s">
        <v>558</v>
      </c>
      <c r="EH62" s="28" t="s">
        <v>558</v>
      </c>
      <c r="EI62" s="28" t="s">
        <v>558</v>
      </c>
      <c r="EJ62" s="28" t="s">
        <v>558</v>
      </c>
      <c r="EK62" s="28" t="s">
        <v>558</v>
      </c>
      <c r="EL62" s="28" t="s">
        <v>558</v>
      </c>
      <c r="EM62" s="28" t="s">
        <v>558</v>
      </c>
      <c r="EN62" s="28" t="s">
        <v>558</v>
      </c>
      <c r="EO62" s="28" t="s">
        <v>558</v>
      </c>
      <c r="EP62" s="28" t="s">
        <v>558</v>
      </c>
      <c r="EQ62" s="28" t="s">
        <v>558</v>
      </c>
      <c r="ER62" s="28" t="s">
        <v>558</v>
      </c>
      <c r="ES62" s="28" t="s">
        <v>558</v>
      </c>
      <c r="ET62" s="28" t="s">
        <v>558</v>
      </c>
      <c r="EU62" s="28" t="s">
        <v>558</v>
      </c>
      <c r="EV62" s="28" t="s">
        <v>558</v>
      </c>
      <c r="EW62" s="28" t="s">
        <v>558</v>
      </c>
      <c r="EX62" s="28" t="s">
        <v>558</v>
      </c>
      <c r="EY62" s="28" t="s">
        <v>558</v>
      </c>
      <c r="EZ62" s="28" t="s">
        <v>558</v>
      </c>
      <c r="FA62" s="28" t="s">
        <v>558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28.2" thickBot="1" x14ac:dyDescent="0.35">
      <c r="A63" s="28" t="s">
        <v>607</v>
      </c>
      <c r="B63" s="28" t="s">
        <v>5</v>
      </c>
      <c r="C63" s="28" t="s">
        <v>29</v>
      </c>
      <c r="D63" s="28" t="s">
        <v>30</v>
      </c>
      <c r="E63" s="28">
        <v>7</v>
      </c>
      <c r="F63" s="28" t="s">
        <v>812</v>
      </c>
      <c r="G63" s="28" t="s">
        <v>826</v>
      </c>
      <c r="H63" s="29"/>
      <c r="I63" s="28">
        <v>160101</v>
      </c>
      <c r="J63" s="28" t="s">
        <v>5</v>
      </c>
      <c r="K63" s="28" t="s">
        <v>6</v>
      </c>
      <c r="L63" s="28" t="s">
        <v>7</v>
      </c>
      <c r="M63" s="28" t="s">
        <v>997</v>
      </c>
      <c r="N63" s="28" t="s">
        <v>768</v>
      </c>
      <c r="O63" s="30">
        <v>75605671</v>
      </c>
      <c r="P63" s="28" t="s">
        <v>969</v>
      </c>
      <c r="Q63" s="28" t="s">
        <v>970</v>
      </c>
      <c r="R63" s="31">
        <v>37972</v>
      </c>
      <c r="S63" s="28" t="s">
        <v>769</v>
      </c>
      <c r="T63" s="28" t="s">
        <v>770</v>
      </c>
      <c r="U63" s="28" t="s">
        <v>792</v>
      </c>
      <c r="V63" s="28" t="s">
        <v>558</v>
      </c>
      <c r="W63" s="28">
        <v>22</v>
      </c>
      <c r="X63" s="28" t="s">
        <v>771</v>
      </c>
      <c r="Y63" s="28" t="s">
        <v>971</v>
      </c>
      <c r="Z63" s="28" t="s">
        <v>5</v>
      </c>
      <c r="AA63" s="28" t="s">
        <v>6</v>
      </c>
      <c r="AB63" s="28" t="s">
        <v>7</v>
      </c>
      <c r="AC63" s="29"/>
      <c r="AD63" s="28" t="s">
        <v>772</v>
      </c>
      <c r="AE63" s="29"/>
      <c r="AF63" s="28" t="s">
        <v>773</v>
      </c>
      <c r="AG63" s="28">
        <v>75605671</v>
      </c>
      <c r="AH63" s="31">
        <v>46043</v>
      </c>
      <c r="AI63" s="28" t="s">
        <v>557</v>
      </c>
      <c r="AJ63" s="28" t="s">
        <v>558</v>
      </c>
      <c r="AK63" s="28" t="s">
        <v>558</v>
      </c>
      <c r="AL63" s="28" t="s">
        <v>908</v>
      </c>
      <c r="AM63" s="28" t="s">
        <v>996</v>
      </c>
      <c r="AN63" s="28" t="s">
        <v>558</v>
      </c>
      <c r="AO63" s="31">
        <v>46043</v>
      </c>
      <c r="AP63" s="28" t="s">
        <v>882</v>
      </c>
      <c r="AQ63" s="28" t="s">
        <v>774</v>
      </c>
      <c r="AR63" s="28" t="s">
        <v>585</v>
      </c>
      <c r="AS63" s="28" t="s">
        <v>560</v>
      </c>
      <c r="AT63" s="28" t="s">
        <v>560</v>
      </c>
      <c r="AU63" s="28" t="s">
        <v>775</v>
      </c>
      <c r="AV63" s="28" t="s">
        <v>558</v>
      </c>
      <c r="AW63" s="28" t="s">
        <v>558</v>
      </c>
      <c r="AX63" s="28" t="s">
        <v>585</v>
      </c>
      <c r="AY63" s="28" t="s">
        <v>772</v>
      </c>
      <c r="AZ63" s="28" t="s">
        <v>560</v>
      </c>
      <c r="BA63" s="28" t="s">
        <v>776</v>
      </c>
      <c r="BB63" s="28" t="s">
        <v>798</v>
      </c>
      <c r="BC63" s="28" t="s">
        <v>585</v>
      </c>
      <c r="BD63" s="28" t="s">
        <v>558</v>
      </c>
      <c r="BE63" s="28" t="s">
        <v>558</v>
      </c>
      <c r="BF63" s="28" t="s">
        <v>585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1216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45678</v>
      </c>
      <c r="BV63" s="28" t="s">
        <v>795</v>
      </c>
      <c r="BW63" s="31">
        <v>45678</v>
      </c>
      <c r="BX63" s="28" t="s">
        <v>778</v>
      </c>
      <c r="BY63" s="28" t="s">
        <v>810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46011</v>
      </c>
      <c r="CI63" s="31">
        <v>46045</v>
      </c>
      <c r="CJ63" s="28" t="s">
        <v>814</v>
      </c>
      <c r="CK63" s="28" t="s">
        <v>558</v>
      </c>
      <c r="CL63" s="28" t="s">
        <v>782</v>
      </c>
      <c r="CM63" s="28" t="s">
        <v>782</v>
      </c>
      <c r="CN63" s="28" t="s">
        <v>788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31">
        <v>45807</v>
      </c>
      <c r="DA63" s="28" t="s">
        <v>976</v>
      </c>
      <c r="DB63" s="28" t="s">
        <v>983</v>
      </c>
      <c r="DC63" s="28" t="s">
        <v>558</v>
      </c>
      <c r="DD63" s="31">
        <v>45812</v>
      </c>
      <c r="DE63" s="28" t="s">
        <v>802</v>
      </c>
      <c r="DF63" s="28" t="s">
        <v>579</v>
      </c>
      <c r="DG63" s="28" t="s">
        <v>558</v>
      </c>
      <c r="DH63" s="28" t="s">
        <v>803</v>
      </c>
      <c r="DI63" s="28" t="s">
        <v>558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28" t="s">
        <v>558</v>
      </c>
      <c r="EH63" s="28" t="s">
        <v>558</v>
      </c>
      <c r="EI63" s="28" t="s">
        <v>558</v>
      </c>
      <c r="EJ63" s="28" t="s">
        <v>558</v>
      </c>
      <c r="EK63" s="28" t="s">
        <v>558</v>
      </c>
      <c r="EL63" s="28" t="s">
        <v>558</v>
      </c>
      <c r="EM63" s="28" t="s">
        <v>558</v>
      </c>
      <c r="EN63" s="28" t="s">
        <v>558</v>
      </c>
      <c r="EO63" s="28" t="s">
        <v>558</v>
      </c>
      <c r="EP63" s="28" t="s">
        <v>558</v>
      </c>
      <c r="EQ63" s="28" t="s">
        <v>558</v>
      </c>
      <c r="ER63" s="28" t="s">
        <v>558</v>
      </c>
      <c r="ES63" s="28" t="s">
        <v>558</v>
      </c>
      <c r="ET63" s="28" t="s">
        <v>558</v>
      </c>
      <c r="EU63" s="28" t="s">
        <v>558</v>
      </c>
      <c r="EV63" s="28" t="s">
        <v>558</v>
      </c>
      <c r="EW63" s="28" t="s">
        <v>558</v>
      </c>
      <c r="EX63" s="28" t="s">
        <v>558</v>
      </c>
      <c r="EY63" s="28" t="s">
        <v>558</v>
      </c>
      <c r="EZ63" s="28" t="s">
        <v>558</v>
      </c>
      <c r="FA63" s="28" t="s">
        <v>558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28.2" thickBot="1" x14ac:dyDescent="0.35">
      <c r="A64" s="28" t="s">
        <v>607</v>
      </c>
      <c r="B64" s="28" t="s">
        <v>5</v>
      </c>
      <c r="C64" s="28" t="s">
        <v>29</v>
      </c>
      <c r="D64" s="28" t="s">
        <v>30</v>
      </c>
      <c r="E64" s="28">
        <v>7</v>
      </c>
      <c r="F64" s="28" t="s">
        <v>812</v>
      </c>
      <c r="G64" s="28" t="s">
        <v>826</v>
      </c>
      <c r="H64" s="29"/>
      <c r="I64" s="28">
        <v>160101</v>
      </c>
      <c r="J64" s="28" t="s">
        <v>5</v>
      </c>
      <c r="K64" s="28" t="s">
        <v>6</v>
      </c>
      <c r="L64" s="28" t="s">
        <v>7</v>
      </c>
      <c r="M64" s="28" t="s">
        <v>1217</v>
      </c>
      <c r="N64" s="28" t="s">
        <v>768</v>
      </c>
      <c r="O64" s="30">
        <v>75213493</v>
      </c>
      <c r="P64" s="28" t="s">
        <v>1218</v>
      </c>
      <c r="Q64" s="28" t="s">
        <v>1219</v>
      </c>
      <c r="R64" s="31">
        <v>38374</v>
      </c>
      <c r="S64" s="28" t="s">
        <v>769</v>
      </c>
      <c r="T64" s="28" t="s">
        <v>770</v>
      </c>
      <c r="U64" s="28" t="s">
        <v>792</v>
      </c>
      <c r="V64" s="28" t="s">
        <v>558</v>
      </c>
      <c r="W64" s="28">
        <v>20</v>
      </c>
      <c r="X64" s="28" t="s">
        <v>785</v>
      </c>
      <c r="Y64" s="28" t="s">
        <v>1220</v>
      </c>
      <c r="Z64" s="28" t="s">
        <v>5</v>
      </c>
      <c r="AA64" s="28" t="s">
        <v>6</v>
      </c>
      <c r="AB64" s="28" t="s">
        <v>7</v>
      </c>
      <c r="AC64" s="29"/>
      <c r="AD64" s="28" t="s">
        <v>772</v>
      </c>
      <c r="AE64" s="29"/>
      <c r="AF64" s="28" t="s">
        <v>773</v>
      </c>
      <c r="AG64" s="28">
        <v>75213493</v>
      </c>
      <c r="AH64" s="31">
        <v>46034</v>
      </c>
      <c r="AI64" s="28" t="s">
        <v>556</v>
      </c>
      <c r="AJ64" s="28" t="s">
        <v>820</v>
      </c>
      <c r="AK64" s="28" t="s">
        <v>558</v>
      </c>
      <c r="AL64" s="28" t="s">
        <v>553</v>
      </c>
      <c r="AM64" s="28" t="s">
        <v>558</v>
      </c>
      <c r="AN64" s="28" t="s">
        <v>585</v>
      </c>
      <c r="AO64" s="31">
        <v>46034</v>
      </c>
      <c r="AP64" s="28" t="s">
        <v>857</v>
      </c>
      <c r="AQ64" s="28" t="s">
        <v>774</v>
      </c>
      <c r="AR64" s="28" t="s">
        <v>585</v>
      </c>
      <c r="AS64" s="28" t="s">
        <v>560</v>
      </c>
      <c r="AT64" s="28" t="s">
        <v>560</v>
      </c>
      <c r="AU64" s="28" t="s">
        <v>775</v>
      </c>
      <c r="AV64" s="28" t="s">
        <v>558</v>
      </c>
      <c r="AW64" s="28" t="s">
        <v>558</v>
      </c>
      <c r="AX64" s="28" t="s">
        <v>585</v>
      </c>
      <c r="AY64" s="28" t="s">
        <v>772</v>
      </c>
      <c r="AZ64" s="28" t="s">
        <v>585</v>
      </c>
      <c r="BA64" s="28" t="s">
        <v>776</v>
      </c>
      <c r="BB64" s="28" t="s">
        <v>777</v>
      </c>
      <c r="BC64" s="28" t="s">
        <v>585</v>
      </c>
      <c r="BD64" s="28" t="s">
        <v>558</v>
      </c>
      <c r="BE64" s="28" t="s">
        <v>585</v>
      </c>
      <c r="BF64" s="28" t="s">
        <v>558</v>
      </c>
      <c r="BG64" s="28" t="s">
        <v>558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907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46031</v>
      </c>
      <c r="BV64" s="28" t="s">
        <v>795</v>
      </c>
      <c r="BW64" s="31">
        <v>46031</v>
      </c>
      <c r="BX64" s="28" t="s">
        <v>787</v>
      </c>
      <c r="BY64" s="28" t="s">
        <v>821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45999</v>
      </c>
      <c r="CI64" s="31">
        <v>46034</v>
      </c>
      <c r="CJ64" s="28" t="s">
        <v>814</v>
      </c>
      <c r="CK64" s="28" t="s">
        <v>558</v>
      </c>
      <c r="CL64" s="28" t="s">
        <v>782</v>
      </c>
      <c r="CM64" s="28" t="s">
        <v>782</v>
      </c>
      <c r="CN64" s="28" t="s">
        <v>788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28" t="s">
        <v>558</v>
      </c>
      <c r="DA64" s="28" t="s">
        <v>558</v>
      </c>
      <c r="DB64" s="28" t="s">
        <v>558</v>
      </c>
      <c r="DC64" s="28" t="s">
        <v>558</v>
      </c>
      <c r="DD64" s="28" t="s">
        <v>558</v>
      </c>
      <c r="DE64" s="28" t="s">
        <v>558</v>
      </c>
      <c r="DF64" s="28" t="s">
        <v>558</v>
      </c>
      <c r="DG64" s="28" t="s">
        <v>558</v>
      </c>
      <c r="DH64" s="28" t="s">
        <v>558</v>
      </c>
      <c r="DI64" s="28" t="s">
        <v>558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28" t="s">
        <v>558</v>
      </c>
      <c r="EH64" s="28" t="s">
        <v>558</v>
      </c>
      <c r="EI64" s="28" t="s">
        <v>558</v>
      </c>
      <c r="EJ64" s="28" t="s">
        <v>558</v>
      </c>
      <c r="EK64" s="28" t="s">
        <v>558</v>
      </c>
      <c r="EL64" s="28" t="s">
        <v>558</v>
      </c>
      <c r="EM64" s="28" t="s">
        <v>558</v>
      </c>
      <c r="EN64" s="28" t="s">
        <v>558</v>
      </c>
      <c r="EO64" s="28" t="s">
        <v>558</v>
      </c>
      <c r="EP64" s="28" t="s">
        <v>558</v>
      </c>
      <c r="EQ64" s="28" t="s">
        <v>558</v>
      </c>
      <c r="ER64" s="28" t="s">
        <v>558</v>
      </c>
      <c r="ES64" s="28" t="s">
        <v>558</v>
      </c>
      <c r="ET64" s="28" t="s">
        <v>558</v>
      </c>
      <c r="EU64" s="28" t="s">
        <v>558</v>
      </c>
      <c r="EV64" s="28" t="s">
        <v>558</v>
      </c>
      <c r="EW64" s="28" t="s">
        <v>558</v>
      </c>
      <c r="EX64" s="28" t="s">
        <v>558</v>
      </c>
      <c r="EY64" s="28" t="s">
        <v>558</v>
      </c>
      <c r="EZ64" s="28" t="s">
        <v>558</v>
      </c>
      <c r="FA64" s="28" t="s">
        <v>558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28.2" thickBot="1" x14ac:dyDescent="0.35">
      <c r="A65" s="28" t="s">
        <v>607</v>
      </c>
      <c r="B65" s="28" t="s">
        <v>5</v>
      </c>
      <c r="C65" s="28" t="s">
        <v>29</v>
      </c>
      <c r="D65" s="28" t="s">
        <v>30</v>
      </c>
      <c r="E65" s="28">
        <v>7</v>
      </c>
      <c r="F65" s="28" t="s">
        <v>812</v>
      </c>
      <c r="G65" s="28" t="s">
        <v>826</v>
      </c>
      <c r="H65" s="29"/>
      <c r="I65" s="28">
        <v>160101</v>
      </c>
      <c r="J65" s="28" t="s">
        <v>5</v>
      </c>
      <c r="K65" s="28" t="s">
        <v>6</v>
      </c>
      <c r="L65" s="28" t="s">
        <v>7</v>
      </c>
      <c r="M65" s="28" t="s">
        <v>1221</v>
      </c>
      <c r="N65" s="28" t="s">
        <v>768</v>
      </c>
      <c r="O65" s="30">
        <v>5417712</v>
      </c>
      <c r="P65" s="28" t="s">
        <v>1222</v>
      </c>
      <c r="Q65" s="28" t="s">
        <v>1223</v>
      </c>
      <c r="R65" s="31">
        <v>27486</v>
      </c>
      <c r="S65" s="28" t="s">
        <v>769</v>
      </c>
      <c r="T65" s="28" t="s">
        <v>770</v>
      </c>
      <c r="U65" s="28" t="s">
        <v>792</v>
      </c>
      <c r="V65" s="28" t="s">
        <v>558</v>
      </c>
      <c r="W65" s="28">
        <v>50</v>
      </c>
      <c r="X65" s="28" t="s">
        <v>785</v>
      </c>
      <c r="Y65" s="28" t="s">
        <v>1224</v>
      </c>
      <c r="Z65" s="28" t="s">
        <v>5</v>
      </c>
      <c r="AA65" s="28" t="s">
        <v>6</v>
      </c>
      <c r="AB65" s="28" t="s">
        <v>7</v>
      </c>
      <c r="AC65" s="28" t="s">
        <v>772</v>
      </c>
      <c r="AD65" s="28" t="s">
        <v>772</v>
      </c>
      <c r="AE65" s="29"/>
      <c r="AF65" s="28" t="s">
        <v>773</v>
      </c>
      <c r="AG65" s="28">
        <v>5417712</v>
      </c>
      <c r="AH65" s="31">
        <v>46029</v>
      </c>
      <c r="AI65" s="28" t="s">
        <v>557</v>
      </c>
      <c r="AJ65" s="28" t="s">
        <v>558</v>
      </c>
      <c r="AK65" s="28" t="s">
        <v>558</v>
      </c>
      <c r="AL65" s="28" t="s">
        <v>858</v>
      </c>
      <c r="AM65" s="28" t="s">
        <v>558</v>
      </c>
      <c r="AN65" s="28" t="s">
        <v>558</v>
      </c>
      <c r="AO65" s="31">
        <v>46034</v>
      </c>
      <c r="AP65" s="28" t="s">
        <v>857</v>
      </c>
      <c r="AQ65" s="28" t="s">
        <v>774</v>
      </c>
      <c r="AR65" s="28" t="s">
        <v>585</v>
      </c>
      <c r="AS65" s="28" t="s">
        <v>560</v>
      </c>
      <c r="AT65" s="28" t="s">
        <v>560</v>
      </c>
      <c r="AU65" s="28" t="s">
        <v>775</v>
      </c>
      <c r="AV65" s="28" t="s">
        <v>558</v>
      </c>
      <c r="AW65" s="28" t="s">
        <v>558</v>
      </c>
      <c r="AX65" s="28" t="s">
        <v>585</v>
      </c>
      <c r="AY65" s="28" t="s">
        <v>585</v>
      </c>
      <c r="AZ65" s="28" t="s">
        <v>558</v>
      </c>
      <c r="BA65" s="28" t="s">
        <v>776</v>
      </c>
      <c r="BB65" s="28" t="s">
        <v>779</v>
      </c>
      <c r="BC65" s="28" t="s">
        <v>585</v>
      </c>
      <c r="BD65" s="28" t="s">
        <v>558</v>
      </c>
      <c r="BE65" s="28" t="s">
        <v>558</v>
      </c>
      <c r="BF65" s="28" t="s">
        <v>558</v>
      </c>
      <c r="BG65" s="28" t="s">
        <v>585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907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46029</v>
      </c>
      <c r="BV65" s="28" t="s">
        <v>778</v>
      </c>
      <c r="BW65" s="31">
        <v>46030</v>
      </c>
      <c r="BX65" s="28" t="s">
        <v>787</v>
      </c>
      <c r="BY65" s="28" t="s">
        <v>821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46000</v>
      </c>
      <c r="CI65" s="31">
        <v>46034</v>
      </c>
      <c r="CJ65" s="28" t="s">
        <v>781</v>
      </c>
      <c r="CK65" s="28" t="s">
        <v>558</v>
      </c>
      <c r="CL65" s="28" t="s">
        <v>782</v>
      </c>
      <c r="CM65" s="28" t="s">
        <v>782</v>
      </c>
      <c r="CN65" s="28" t="s">
        <v>788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31">
        <v>46043</v>
      </c>
      <c r="DA65" s="28" t="s">
        <v>1225</v>
      </c>
      <c r="DB65" s="28" t="s">
        <v>983</v>
      </c>
      <c r="DC65" s="28" t="s">
        <v>558</v>
      </c>
      <c r="DD65" s="31">
        <v>46049</v>
      </c>
      <c r="DE65" s="28" t="s">
        <v>802</v>
      </c>
      <c r="DF65" s="28" t="s">
        <v>579</v>
      </c>
      <c r="DG65" s="28" t="s">
        <v>558</v>
      </c>
      <c r="DH65" s="28" t="s">
        <v>803</v>
      </c>
      <c r="DI65" s="28" t="s">
        <v>558</v>
      </c>
      <c r="DJ65" s="28" t="s">
        <v>558</v>
      </c>
      <c r="DK65" s="28" t="s">
        <v>558</v>
      </c>
      <c r="DL65" s="28" t="s">
        <v>558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28" t="s">
        <v>558</v>
      </c>
      <c r="EH65" s="28" t="s">
        <v>558</v>
      </c>
      <c r="EI65" s="28" t="s">
        <v>558</v>
      </c>
      <c r="EJ65" s="28" t="s">
        <v>558</v>
      </c>
      <c r="EK65" s="28" t="s">
        <v>558</v>
      </c>
      <c r="EL65" s="28" t="s">
        <v>558</v>
      </c>
      <c r="EM65" s="28" t="s">
        <v>558</v>
      </c>
      <c r="EN65" s="28" t="s">
        <v>585</v>
      </c>
      <c r="EO65" s="28" t="s">
        <v>558</v>
      </c>
      <c r="EP65" s="28" t="s">
        <v>908</v>
      </c>
      <c r="EQ65" s="28" t="s">
        <v>933</v>
      </c>
      <c r="ER65" s="28" t="s">
        <v>558</v>
      </c>
      <c r="ES65" s="28" t="s">
        <v>558</v>
      </c>
      <c r="ET65" s="28">
        <v>22</v>
      </c>
      <c r="EU65" s="31">
        <v>46058</v>
      </c>
      <c r="EV65" s="28" t="s">
        <v>558</v>
      </c>
      <c r="EW65" s="28" t="s">
        <v>1226</v>
      </c>
      <c r="EX65" s="28" t="s">
        <v>558</v>
      </c>
      <c r="EY65" s="28" t="s">
        <v>558</v>
      </c>
      <c r="EZ65" s="28" t="s">
        <v>558</v>
      </c>
      <c r="FA65" s="28" t="s">
        <v>558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28.2" thickBot="1" x14ac:dyDescent="0.35">
      <c r="A66" s="28" t="s">
        <v>607</v>
      </c>
      <c r="B66" s="28" t="s">
        <v>5</v>
      </c>
      <c r="C66" s="28" t="s">
        <v>29</v>
      </c>
      <c r="D66" s="28" t="s">
        <v>30</v>
      </c>
      <c r="E66" s="28">
        <v>7</v>
      </c>
      <c r="F66" s="28" t="s">
        <v>812</v>
      </c>
      <c r="G66" s="28" t="s">
        <v>826</v>
      </c>
      <c r="H66" s="29"/>
      <c r="I66" s="28">
        <v>160101</v>
      </c>
      <c r="J66" s="28" t="s">
        <v>5</v>
      </c>
      <c r="K66" s="28" t="s">
        <v>6</v>
      </c>
      <c r="L66" s="28" t="s">
        <v>7</v>
      </c>
      <c r="M66" s="28" t="s">
        <v>1227</v>
      </c>
      <c r="N66" s="28" t="s">
        <v>768</v>
      </c>
      <c r="O66" s="30">
        <v>5847085</v>
      </c>
      <c r="P66" s="28" t="s">
        <v>1228</v>
      </c>
      <c r="Q66" s="28" t="s">
        <v>1229</v>
      </c>
      <c r="R66" s="31">
        <v>26392</v>
      </c>
      <c r="S66" s="28" t="s">
        <v>769</v>
      </c>
      <c r="T66" s="28" t="s">
        <v>770</v>
      </c>
      <c r="U66" s="28" t="s">
        <v>792</v>
      </c>
      <c r="V66" s="28" t="s">
        <v>558</v>
      </c>
      <c r="W66" s="28">
        <v>53</v>
      </c>
      <c r="X66" s="28" t="s">
        <v>785</v>
      </c>
      <c r="Y66" s="28" t="s">
        <v>1230</v>
      </c>
      <c r="Z66" s="28" t="s">
        <v>5</v>
      </c>
      <c r="AA66" s="28" t="s">
        <v>6</v>
      </c>
      <c r="AB66" s="28" t="s">
        <v>7</v>
      </c>
      <c r="AC66" s="29"/>
      <c r="AD66" s="28" t="s">
        <v>772</v>
      </c>
      <c r="AE66" s="29"/>
      <c r="AF66" s="28" t="s">
        <v>773</v>
      </c>
      <c r="AG66" s="28">
        <v>5847085</v>
      </c>
      <c r="AH66" s="31">
        <v>46050</v>
      </c>
      <c r="AI66" s="28" t="s">
        <v>557</v>
      </c>
      <c r="AJ66" s="28" t="s">
        <v>558</v>
      </c>
      <c r="AK66" s="28" t="s">
        <v>558</v>
      </c>
      <c r="AL66" s="28" t="s">
        <v>553</v>
      </c>
      <c r="AM66" s="28" t="s">
        <v>558</v>
      </c>
      <c r="AN66" s="28" t="s">
        <v>558</v>
      </c>
      <c r="AO66" s="31">
        <v>46052</v>
      </c>
      <c r="AP66" s="28" t="s">
        <v>857</v>
      </c>
      <c r="AQ66" s="28" t="s">
        <v>774</v>
      </c>
      <c r="AR66" s="28" t="s">
        <v>585</v>
      </c>
      <c r="AS66" s="28" t="s">
        <v>560</v>
      </c>
      <c r="AT66" s="28" t="s">
        <v>560</v>
      </c>
      <c r="AU66" s="28" t="s">
        <v>775</v>
      </c>
      <c r="AV66" s="28" t="s">
        <v>558</v>
      </c>
      <c r="AW66" s="28" t="s">
        <v>558</v>
      </c>
      <c r="AX66" s="28" t="s">
        <v>585</v>
      </c>
      <c r="AY66" s="28" t="s">
        <v>772</v>
      </c>
      <c r="AZ66" s="28" t="s">
        <v>585</v>
      </c>
      <c r="BA66" s="28" t="s">
        <v>776</v>
      </c>
      <c r="BB66" s="28" t="s">
        <v>777</v>
      </c>
      <c r="BC66" s="28" t="s">
        <v>585</v>
      </c>
      <c r="BD66" s="28" t="s">
        <v>558</v>
      </c>
      <c r="BE66" s="28" t="s">
        <v>558</v>
      </c>
      <c r="BF66" s="28" t="s">
        <v>558</v>
      </c>
      <c r="BG66" s="28" t="s">
        <v>585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909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46050</v>
      </c>
      <c r="BV66" s="28" t="s">
        <v>789</v>
      </c>
      <c r="BW66" s="31">
        <v>46050</v>
      </c>
      <c r="BX66" s="28" t="s">
        <v>787</v>
      </c>
      <c r="BY66" s="28" t="s">
        <v>821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45940</v>
      </c>
      <c r="CI66" s="31">
        <v>46056</v>
      </c>
      <c r="CJ66" s="28" t="s">
        <v>781</v>
      </c>
      <c r="CK66" s="28" t="s">
        <v>558</v>
      </c>
      <c r="CL66" s="28" t="s">
        <v>782</v>
      </c>
      <c r="CM66" s="28" t="s">
        <v>782</v>
      </c>
      <c r="CN66" s="28" t="s">
        <v>788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28" t="s">
        <v>558</v>
      </c>
      <c r="DA66" s="28" t="s">
        <v>558</v>
      </c>
      <c r="DB66" s="28" t="s">
        <v>558</v>
      </c>
      <c r="DC66" s="28" t="s">
        <v>558</v>
      </c>
      <c r="DD66" s="28" t="s">
        <v>558</v>
      </c>
      <c r="DE66" s="28" t="s">
        <v>558</v>
      </c>
      <c r="DF66" s="28" t="s">
        <v>558</v>
      </c>
      <c r="DG66" s="28" t="s">
        <v>558</v>
      </c>
      <c r="DH66" s="28" t="s">
        <v>558</v>
      </c>
      <c r="DI66" s="28" t="s">
        <v>558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28" t="s">
        <v>558</v>
      </c>
      <c r="EH66" s="28" t="s">
        <v>558</v>
      </c>
      <c r="EI66" s="28" t="s">
        <v>558</v>
      </c>
      <c r="EJ66" s="28" t="s">
        <v>558</v>
      </c>
      <c r="EK66" s="28" t="s">
        <v>558</v>
      </c>
      <c r="EL66" s="28" t="s">
        <v>558</v>
      </c>
      <c r="EM66" s="28" t="s">
        <v>558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 t="s">
        <v>558</v>
      </c>
      <c r="EY66" s="28" t="s">
        <v>558</v>
      </c>
      <c r="EZ66" s="28" t="s">
        <v>558</v>
      </c>
      <c r="FA66" s="28" t="s">
        <v>558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28.2" thickBot="1" x14ac:dyDescent="0.35">
      <c r="A67" s="28" t="s">
        <v>607</v>
      </c>
      <c r="B67" s="28" t="s">
        <v>5</v>
      </c>
      <c r="C67" s="28" t="s">
        <v>29</v>
      </c>
      <c r="D67" s="28" t="s">
        <v>30</v>
      </c>
      <c r="E67" s="28">
        <v>7</v>
      </c>
      <c r="F67" s="28" t="s">
        <v>812</v>
      </c>
      <c r="G67" s="28" t="s">
        <v>826</v>
      </c>
      <c r="H67" s="29"/>
      <c r="I67" s="28">
        <v>160101</v>
      </c>
      <c r="J67" s="28" t="s">
        <v>5</v>
      </c>
      <c r="K67" s="28" t="s">
        <v>6</v>
      </c>
      <c r="L67" s="28" t="s">
        <v>7</v>
      </c>
      <c r="M67" s="28" t="s">
        <v>1231</v>
      </c>
      <c r="N67" s="28" t="s">
        <v>768</v>
      </c>
      <c r="O67" s="30">
        <v>77428564</v>
      </c>
      <c r="P67" s="28" t="s">
        <v>1232</v>
      </c>
      <c r="Q67" s="28" t="s">
        <v>1233</v>
      </c>
      <c r="R67" s="31">
        <v>37731</v>
      </c>
      <c r="S67" s="28" t="s">
        <v>769</v>
      </c>
      <c r="T67" s="28" t="s">
        <v>770</v>
      </c>
      <c r="U67" s="28" t="s">
        <v>792</v>
      </c>
      <c r="V67" s="28" t="s">
        <v>558</v>
      </c>
      <c r="W67" s="28">
        <v>22</v>
      </c>
      <c r="X67" s="28" t="s">
        <v>785</v>
      </c>
      <c r="Y67" s="28" t="s">
        <v>1234</v>
      </c>
      <c r="Z67" s="28" t="s">
        <v>5</v>
      </c>
      <c r="AA67" s="28" t="s">
        <v>6</v>
      </c>
      <c r="AB67" s="28" t="s">
        <v>7</v>
      </c>
      <c r="AC67" s="29"/>
      <c r="AD67" s="28" t="s">
        <v>772</v>
      </c>
      <c r="AE67" s="29"/>
      <c r="AF67" s="28" t="s">
        <v>773</v>
      </c>
      <c r="AG67" s="28">
        <v>77428564</v>
      </c>
      <c r="AH67" s="31">
        <v>46030</v>
      </c>
      <c r="AI67" s="28" t="s">
        <v>557</v>
      </c>
      <c r="AJ67" s="28" t="s">
        <v>558</v>
      </c>
      <c r="AK67" s="28" t="s">
        <v>558</v>
      </c>
      <c r="AL67" s="28" t="s">
        <v>553</v>
      </c>
      <c r="AM67" s="28" t="s">
        <v>558</v>
      </c>
      <c r="AN67" s="28" t="s">
        <v>558</v>
      </c>
      <c r="AO67" s="31">
        <v>46030</v>
      </c>
      <c r="AP67" s="28" t="s">
        <v>857</v>
      </c>
      <c r="AQ67" s="28" t="s">
        <v>774</v>
      </c>
      <c r="AR67" s="28" t="s">
        <v>585</v>
      </c>
      <c r="AS67" s="28" t="s">
        <v>560</v>
      </c>
      <c r="AT67" s="28" t="s">
        <v>560</v>
      </c>
      <c r="AU67" s="28" t="s">
        <v>775</v>
      </c>
      <c r="AV67" s="28" t="s">
        <v>558</v>
      </c>
      <c r="AW67" s="28" t="s">
        <v>558</v>
      </c>
      <c r="AX67" s="28" t="s">
        <v>585</v>
      </c>
      <c r="AY67" s="28" t="s">
        <v>772</v>
      </c>
      <c r="AZ67" s="28" t="s">
        <v>585</v>
      </c>
      <c r="BA67" s="28" t="s">
        <v>776</v>
      </c>
      <c r="BB67" s="28" t="s">
        <v>798</v>
      </c>
      <c r="BC67" s="28" t="s">
        <v>585</v>
      </c>
      <c r="BD67" s="28" t="s">
        <v>558</v>
      </c>
      <c r="BE67" s="28" t="s">
        <v>558</v>
      </c>
      <c r="BF67" s="28" t="s">
        <v>558</v>
      </c>
      <c r="BG67" s="28" t="s">
        <v>585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907</v>
      </c>
      <c r="BQ67" s="28" t="s">
        <v>585</v>
      </c>
      <c r="BR67" s="28" t="s">
        <v>585</v>
      </c>
      <c r="BS67" s="28" t="s">
        <v>585</v>
      </c>
      <c r="BT67" s="28">
        <v>0</v>
      </c>
      <c r="BU67" s="31">
        <v>46027</v>
      </c>
      <c r="BV67" s="28" t="s">
        <v>795</v>
      </c>
      <c r="BW67" s="31">
        <v>46027</v>
      </c>
      <c r="BX67" s="28" t="s">
        <v>787</v>
      </c>
      <c r="BY67" s="28" t="s">
        <v>815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45994</v>
      </c>
      <c r="CI67" s="31">
        <v>46034</v>
      </c>
      <c r="CJ67" s="28" t="s">
        <v>796</v>
      </c>
      <c r="CK67" s="28" t="s">
        <v>558</v>
      </c>
      <c r="CL67" s="28" t="s">
        <v>782</v>
      </c>
      <c r="CM67" s="28" t="s">
        <v>782</v>
      </c>
      <c r="CN67" s="28" t="s">
        <v>788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31">
        <v>46008</v>
      </c>
      <c r="DA67" s="28" t="s">
        <v>1235</v>
      </c>
      <c r="DB67" s="28" t="s">
        <v>983</v>
      </c>
      <c r="DC67" s="28" t="s">
        <v>558</v>
      </c>
      <c r="DD67" s="31">
        <v>46013</v>
      </c>
      <c r="DE67" s="28" t="s">
        <v>802</v>
      </c>
      <c r="DF67" s="28" t="s">
        <v>579</v>
      </c>
      <c r="DG67" s="28" t="s">
        <v>558</v>
      </c>
      <c r="DH67" s="28" t="s">
        <v>803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28" t="s">
        <v>558</v>
      </c>
      <c r="EH67" s="28" t="s">
        <v>558</v>
      </c>
      <c r="EI67" s="28" t="s">
        <v>558</v>
      </c>
      <c r="EJ67" s="28" t="s">
        <v>558</v>
      </c>
      <c r="EK67" s="28" t="s">
        <v>558</v>
      </c>
      <c r="EL67" s="28" t="s">
        <v>558</v>
      </c>
      <c r="EM67" s="28" t="s">
        <v>558</v>
      </c>
      <c r="EN67" s="28" t="s">
        <v>558</v>
      </c>
      <c r="EO67" s="28" t="s">
        <v>558</v>
      </c>
      <c r="EP67" s="28" t="s">
        <v>558</v>
      </c>
      <c r="EQ67" s="28" t="s">
        <v>558</v>
      </c>
      <c r="ER67" s="28" t="s">
        <v>558</v>
      </c>
      <c r="ES67" s="28" t="s">
        <v>558</v>
      </c>
      <c r="ET67" s="28" t="s">
        <v>558</v>
      </c>
      <c r="EU67" s="28" t="s">
        <v>558</v>
      </c>
      <c r="EV67" s="28" t="s">
        <v>558</v>
      </c>
      <c r="EW67" s="28" t="s">
        <v>558</v>
      </c>
      <c r="EX67" s="28" t="s">
        <v>558</v>
      </c>
      <c r="EY67" s="28" t="s">
        <v>558</v>
      </c>
      <c r="EZ67" s="28" t="s">
        <v>558</v>
      </c>
      <c r="FA67" s="28" t="s">
        <v>558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28.2" thickBot="1" x14ac:dyDescent="0.35">
      <c r="A68" s="28" t="s">
        <v>607</v>
      </c>
      <c r="B68" s="28" t="s">
        <v>5</v>
      </c>
      <c r="C68" s="28" t="s">
        <v>29</v>
      </c>
      <c r="D68" s="28" t="s">
        <v>51</v>
      </c>
      <c r="E68" s="28">
        <v>6794</v>
      </c>
      <c r="F68" s="28" t="s">
        <v>807</v>
      </c>
      <c r="G68" s="28" t="s">
        <v>928</v>
      </c>
      <c r="H68" s="29"/>
      <c r="I68" s="28">
        <v>160113</v>
      </c>
      <c r="J68" s="28" t="s">
        <v>5</v>
      </c>
      <c r="K68" s="28" t="s">
        <v>6</v>
      </c>
      <c r="L68" s="28" t="s">
        <v>22</v>
      </c>
      <c r="M68" s="28" t="s">
        <v>1236</v>
      </c>
      <c r="N68" s="28" t="s">
        <v>768</v>
      </c>
      <c r="O68" s="30">
        <v>72471311</v>
      </c>
      <c r="P68" s="28" t="s">
        <v>1237</v>
      </c>
      <c r="Q68" s="28" t="s">
        <v>1238</v>
      </c>
      <c r="R68" s="31">
        <v>36733</v>
      </c>
      <c r="S68" s="28" t="s">
        <v>769</v>
      </c>
      <c r="T68" s="28" t="s">
        <v>770</v>
      </c>
      <c r="U68" s="28" t="s">
        <v>792</v>
      </c>
      <c r="V68" s="28" t="s">
        <v>558</v>
      </c>
      <c r="W68" s="28">
        <v>25</v>
      </c>
      <c r="X68" s="28" t="s">
        <v>785</v>
      </c>
      <c r="Y68" s="28" t="s">
        <v>1239</v>
      </c>
      <c r="Z68" s="28" t="s">
        <v>5</v>
      </c>
      <c r="AA68" s="28" t="s">
        <v>6</v>
      </c>
      <c r="AB68" s="28" t="s">
        <v>22</v>
      </c>
      <c r="AC68" s="29"/>
      <c r="AD68" s="28" t="s">
        <v>772</v>
      </c>
      <c r="AE68" s="28" t="s">
        <v>838</v>
      </c>
      <c r="AF68" s="28" t="s">
        <v>558</v>
      </c>
      <c r="AG68" s="28" t="s">
        <v>558</v>
      </c>
      <c r="AH68" s="31">
        <v>46051</v>
      </c>
      <c r="AI68" s="28" t="s">
        <v>558</v>
      </c>
      <c r="AJ68" s="28" t="s">
        <v>558</v>
      </c>
      <c r="AK68" s="28" t="s">
        <v>558</v>
      </c>
      <c r="AL68" s="28" t="s">
        <v>558</v>
      </c>
      <c r="AM68" s="28" t="s">
        <v>558</v>
      </c>
      <c r="AN68" s="28" t="s">
        <v>558</v>
      </c>
      <c r="AO68" s="28" t="s">
        <v>558</v>
      </c>
      <c r="AP68" s="28" t="s">
        <v>558</v>
      </c>
      <c r="AQ68" s="28" t="s">
        <v>558</v>
      </c>
      <c r="AR68" s="28" t="s">
        <v>558</v>
      </c>
      <c r="AS68" s="28" t="s">
        <v>558</v>
      </c>
      <c r="AT68" s="28" t="s">
        <v>558</v>
      </c>
      <c r="AU68" s="28" t="s">
        <v>558</v>
      </c>
      <c r="AV68" s="28" t="s">
        <v>558</v>
      </c>
      <c r="AW68" s="28" t="s">
        <v>558</v>
      </c>
      <c r="AX68" s="28" t="s">
        <v>558</v>
      </c>
      <c r="AY68" s="28" t="s">
        <v>558</v>
      </c>
      <c r="AZ68" s="28" t="s">
        <v>558</v>
      </c>
      <c r="BA68" s="28" t="s">
        <v>558</v>
      </c>
      <c r="BB68" s="28" t="s">
        <v>558</v>
      </c>
      <c r="BC68" s="28" t="s">
        <v>558</v>
      </c>
      <c r="BD68" s="28" t="s">
        <v>558</v>
      </c>
      <c r="BE68" s="28" t="s">
        <v>558</v>
      </c>
      <c r="BF68" s="28" t="s">
        <v>558</v>
      </c>
      <c r="BG68" s="28" t="s">
        <v>558</v>
      </c>
      <c r="BH68" s="28" t="s">
        <v>558</v>
      </c>
      <c r="BI68" s="28" t="s">
        <v>558</v>
      </c>
      <c r="BJ68" s="28" t="s">
        <v>558</v>
      </c>
      <c r="BK68" s="28" t="s">
        <v>558</v>
      </c>
      <c r="BL68" s="28" t="s">
        <v>558</v>
      </c>
      <c r="BM68" s="28" t="s">
        <v>558</v>
      </c>
      <c r="BN68" s="28" t="s">
        <v>558</v>
      </c>
      <c r="BO68" s="28" t="s">
        <v>558</v>
      </c>
      <c r="BP68" s="28" t="s">
        <v>558</v>
      </c>
      <c r="BQ68" s="28" t="s">
        <v>558</v>
      </c>
      <c r="BR68" s="28" t="s">
        <v>558</v>
      </c>
      <c r="BS68" s="28" t="s">
        <v>558</v>
      </c>
      <c r="BT68" s="28" t="s">
        <v>558</v>
      </c>
      <c r="BU68" s="28" t="s">
        <v>558</v>
      </c>
      <c r="BV68" s="28" t="s">
        <v>558</v>
      </c>
      <c r="BW68" s="28" t="s">
        <v>558</v>
      </c>
      <c r="BX68" s="28" t="s">
        <v>558</v>
      </c>
      <c r="BY68" s="28" t="s">
        <v>558</v>
      </c>
      <c r="BZ68" s="28" t="s">
        <v>558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28" t="s">
        <v>558</v>
      </c>
      <c r="CI68" s="28" t="s">
        <v>558</v>
      </c>
      <c r="CJ68" s="28" t="s">
        <v>558</v>
      </c>
      <c r="CK68" s="28" t="s">
        <v>558</v>
      </c>
      <c r="CL68" s="28" t="s">
        <v>558</v>
      </c>
      <c r="CM68" s="28" t="s">
        <v>558</v>
      </c>
      <c r="CN68" s="28" t="s">
        <v>558</v>
      </c>
      <c r="CO68" s="28" t="s">
        <v>558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558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28" t="s">
        <v>558</v>
      </c>
      <c r="DA68" s="28" t="s">
        <v>558</v>
      </c>
      <c r="DB68" s="28" t="s">
        <v>558</v>
      </c>
      <c r="DC68" s="28" t="s">
        <v>558</v>
      </c>
      <c r="DD68" s="28" t="s">
        <v>558</v>
      </c>
      <c r="DE68" s="28" t="s">
        <v>558</v>
      </c>
      <c r="DF68" s="28" t="s">
        <v>558</v>
      </c>
      <c r="DG68" s="28" t="s">
        <v>558</v>
      </c>
      <c r="DH68" s="28" t="s">
        <v>558</v>
      </c>
      <c r="DI68" s="28" t="s">
        <v>558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28" t="s">
        <v>558</v>
      </c>
      <c r="EH68" s="28" t="s">
        <v>558</v>
      </c>
      <c r="EI68" s="28" t="s">
        <v>558</v>
      </c>
      <c r="EJ68" s="28" t="s">
        <v>558</v>
      </c>
      <c r="EK68" s="28" t="s">
        <v>558</v>
      </c>
      <c r="EL68" s="28" t="s">
        <v>558</v>
      </c>
      <c r="EM68" s="28" t="s">
        <v>558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 t="s">
        <v>558</v>
      </c>
      <c r="EY68" s="28" t="s">
        <v>558</v>
      </c>
      <c r="EZ68" s="28" t="s">
        <v>558</v>
      </c>
      <c r="FA68" s="28" t="s">
        <v>558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28.2" thickBot="1" x14ac:dyDescent="0.35">
      <c r="A69" s="28" t="s">
        <v>607</v>
      </c>
      <c r="B69" s="28" t="s">
        <v>5</v>
      </c>
      <c r="C69" s="28" t="s">
        <v>29</v>
      </c>
      <c r="D69" s="28" t="s">
        <v>51</v>
      </c>
      <c r="E69" s="28">
        <v>27</v>
      </c>
      <c r="F69" s="28" t="s">
        <v>767</v>
      </c>
      <c r="G69" s="28" t="s">
        <v>840</v>
      </c>
      <c r="H69" s="29"/>
      <c r="I69" s="28">
        <v>160113</v>
      </c>
      <c r="J69" s="28" t="s">
        <v>5</v>
      </c>
      <c r="K69" s="28" t="s">
        <v>6</v>
      </c>
      <c r="L69" s="28" t="s">
        <v>22</v>
      </c>
      <c r="M69" s="28" t="s">
        <v>1240</v>
      </c>
      <c r="N69" s="28" t="s">
        <v>768</v>
      </c>
      <c r="O69" s="30">
        <v>5329342</v>
      </c>
      <c r="P69" s="28" t="s">
        <v>1241</v>
      </c>
      <c r="Q69" s="28" t="s">
        <v>1242</v>
      </c>
      <c r="R69" s="31">
        <v>21310</v>
      </c>
      <c r="S69" s="28" t="s">
        <v>769</v>
      </c>
      <c r="T69" s="28" t="s">
        <v>770</v>
      </c>
      <c r="U69" s="28" t="s">
        <v>792</v>
      </c>
      <c r="V69" s="28" t="s">
        <v>558</v>
      </c>
      <c r="W69" s="28">
        <v>67</v>
      </c>
      <c r="X69" s="28" t="s">
        <v>771</v>
      </c>
      <c r="Y69" s="28" t="s">
        <v>1243</v>
      </c>
      <c r="Z69" s="28" t="s">
        <v>5</v>
      </c>
      <c r="AA69" s="28" t="s">
        <v>6</v>
      </c>
      <c r="AB69" s="28" t="s">
        <v>22</v>
      </c>
      <c r="AC69" s="29"/>
      <c r="AD69" s="28" t="s">
        <v>772</v>
      </c>
      <c r="AE69" s="29"/>
      <c r="AF69" s="28" t="s">
        <v>773</v>
      </c>
      <c r="AG69" s="28" t="s">
        <v>1244</v>
      </c>
      <c r="AH69" s="31">
        <v>46037</v>
      </c>
      <c r="AI69" s="28" t="s">
        <v>557</v>
      </c>
      <c r="AJ69" s="28" t="s">
        <v>558</v>
      </c>
      <c r="AK69" s="28" t="s">
        <v>558</v>
      </c>
      <c r="AL69" s="28" t="s">
        <v>553</v>
      </c>
      <c r="AM69" s="28" t="s">
        <v>558</v>
      </c>
      <c r="AN69" s="28" t="s">
        <v>558</v>
      </c>
      <c r="AO69" s="31">
        <v>46048</v>
      </c>
      <c r="AP69" s="28" t="s">
        <v>857</v>
      </c>
      <c r="AQ69" s="28" t="s">
        <v>774</v>
      </c>
      <c r="AR69" s="28" t="s">
        <v>585</v>
      </c>
      <c r="AS69" s="28" t="s">
        <v>560</v>
      </c>
      <c r="AT69" s="28" t="s">
        <v>560</v>
      </c>
      <c r="AU69" s="28" t="s">
        <v>775</v>
      </c>
      <c r="AV69" s="28" t="s">
        <v>558</v>
      </c>
      <c r="AW69" s="28" t="s">
        <v>558</v>
      </c>
      <c r="AX69" s="28" t="s">
        <v>585</v>
      </c>
      <c r="AY69" s="28" t="s">
        <v>772</v>
      </c>
      <c r="AZ69" s="28" t="s">
        <v>585</v>
      </c>
      <c r="BA69" s="28" t="s">
        <v>776</v>
      </c>
      <c r="BB69" s="28" t="s">
        <v>798</v>
      </c>
      <c r="BC69" s="28" t="s">
        <v>585</v>
      </c>
      <c r="BD69" s="28" t="s">
        <v>558</v>
      </c>
      <c r="BE69" s="28" t="s">
        <v>558</v>
      </c>
      <c r="BF69" s="28" t="s">
        <v>585</v>
      </c>
      <c r="BG69" s="28" t="s">
        <v>585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909</v>
      </c>
      <c r="BQ69" s="28" t="s">
        <v>585</v>
      </c>
      <c r="BR69" s="28" t="s">
        <v>772</v>
      </c>
      <c r="BS69" s="28" t="s">
        <v>585</v>
      </c>
      <c r="BT69" s="28">
        <v>0</v>
      </c>
      <c r="BU69" s="31">
        <v>46036</v>
      </c>
      <c r="BV69" s="28" t="s">
        <v>795</v>
      </c>
      <c r="BW69" s="31">
        <v>46036</v>
      </c>
      <c r="BX69" s="28" t="s">
        <v>787</v>
      </c>
      <c r="BY69" s="28" t="s">
        <v>810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46006</v>
      </c>
      <c r="CI69" s="31">
        <v>46050</v>
      </c>
      <c r="CJ69" s="28" t="s">
        <v>800</v>
      </c>
      <c r="CK69" s="28" t="s">
        <v>980</v>
      </c>
      <c r="CL69" s="28" t="s">
        <v>937</v>
      </c>
      <c r="CM69" s="28" t="s">
        <v>782</v>
      </c>
      <c r="CN69" s="28" t="s">
        <v>788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28" t="s">
        <v>558</v>
      </c>
      <c r="DA69" s="28" t="s">
        <v>558</v>
      </c>
      <c r="DB69" s="28" t="s">
        <v>558</v>
      </c>
      <c r="DC69" s="28" t="s">
        <v>558</v>
      </c>
      <c r="DD69" s="28" t="s">
        <v>558</v>
      </c>
      <c r="DE69" s="28" t="s">
        <v>558</v>
      </c>
      <c r="DF69" s="28" t="s">
        <v>558</v>
      </c>
      <c r="DG69" s="28" t="s">
        <v>558</v>
      </c>
      <c r="DH69" s="28" t="s">
        <v>558</v>
      </c>
      <c r="DI69" s="28" t="s">
        <v>558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28" t="s">
        <v>558</v>
      </c>
      <c r="EH69" s="28" t="s">
        <v>558</v>
      </c>
      <c r="EI69" s="28" t="s">
        <v>558</v>
      </c>
      <c r="EJ69" s="28" t="s">
        <v>558</v>
      </c>
      <c r="EK69" s="28" t="s">
        <v>558</v>
      </c>
      <c r="EL69" s="28" t="s">
        <v>558</v>
      </c>
      <c r="EM69" s="28" t="s">
        <v>558</v>
      </c>
      <c r="EN69" s="28" t="s">
        <v>558</v>
      </c>
      <c r="EO69" s="28" t="s">
        <v>558</v>
      </c>
      <c r="EP69" s="28" t="s">
        <v>558</v>
      </c>
      <c r="EQ69" s="28" t="s">
        <v>558</v>
      </c>
      <c r="ER69" s="28" t="s">
        <v>558</v>
      </c>
      <c r="ES69" s="28" t="s">
        <v>558</v>
      </c>
      <c r="ET69" s="28" t="s">
        <v>558</v>
      </c>
      <c r="EU69" s="28" t="s">
        <v>558</v>
      </c>
      <c r="EV69" s="28" t="s">
        <v>558</v>
      </c>
      <c r="EW69" s="28" t="s">
        <v>558</v>
      </c>
      <c r="EX69" s="28" t="s">
        <v>558</v>
      </c>
      <c r="EY69" s="28" t="s">
        <v>558</v>
      </c>
      <c r="EZ69" s="28" t="s">
        <v>558</v>
      </c>
      <c r="FA69" s="28" t="s">
        <v>558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28.2" thickBot="1" x14ac:dyDescent="0.35">
      <c r="A70" s="28" t="s">
        <v>607</v>
      </c>
      <c r="B70" s="28" t="s">
        <v>5</v>
      </c>
      <c r="C70" s="28" t="s">
        <v>29</v>
      </c>
      <c r="D70" s="28" t="s">
        <v>51</v>
      </c>
      <c r="E70" s="28">
        <v>27</v>
      </c>
      <c r="F70" s="28" t="s">
        <v>767</v>
      </c>
      <c r="G70" s="28" t="s">
        <v>840</v>
      </c>
      <c r="H70" s="29"/>
      <c r="I70" s="28">
        <v>160113</v>
      </c>
      <c r="J70" s="28" t="s">
        <v>5</v>
      </c>
      <c r="K70" s="28" t="s">
        <v>6</v>
      </c>
      <c r="L70" s="28" t="s">
        <v>22</v>
      </c>
      <c r="M70" s="28" t="s">
        <v>1245</v>
      </c>
      <c r="N70" s="28" t="s">
        <v>768</v>
      </c>
      <c r="O70" s="30">
        <v>48194744</v>
      </c>
      <c r="P70" s="28" t="s">
        <v>1246</v>
      </c>
      <c r="Q70" s="28" t="s">
        <v>1247</v>
      </c>
      <c r="R70" s="31">
        <v>31736</v>
      </c>
      <c r="S70" s="28" t="s">
        <v>769</v>
      </c>
      <c r="T70" s="28" t="s">
        <v>770</v>
      </c>
      <c r="U70" s="28" t="s">
        <v>792</v>
      </c>
      <c r="V70" s="28" t="s">
        <v>558</v>
      </c>
      <c r="W70" s="28">
        <v>39</v>
      </c>
      <c r="X70" s="28" t="s">
        <v>785</v>
      </c>
      <c r="Y70" s="28" t="s">
        <v>1248</v>
      </c>
      <c r="Z70" s="28" t="s">
        <v>5</v>
      </c>
      <c r="AA70" s="28" t="s">
        <v>6</v>
      </c>
      <c r="AB70" s="28" t="s">
        <v>22</v>
      </c>
      <c r="AC70" s="29"/>
      <c r="AD70" s="28" t="s">
        <v>772</v>
      </c>
      <c r="AE70" s="29"/>
      <c r="AF70" s="28" t="s">
        <v>773</v>
      </c>
      <c r="AG70" s="28" t="s">
        <v>1249</v>
      </c>
      <c r="AH70" s="31">
        <v>46027</v>
      </c>
      <c r="AI70" s="28" t="s">
        <v>557</v>
      </c>
      <c r="AJ70" s="28" t="s">
        <v>558</v>
      </c>
      <c r="AK70" s="28" t="s">
        <v>558</v>
      </c>
      <c r="AL70" s="28" t="s">
        <v>912</v>
      </c>
      <c r="AM70" s="28" t="s">
        <v>558</v>
      </c>
      <c r="AN70" s="28" t="s">
        <v>558</v>
      </c>
      <c r="AO70" s="31">
        <v>46027</v>
      </c>
      <c r="AP70" s="28" t="s">
        <v>857</v>
      </c>
      <c r="AQ70" s="28" t="s">
        <v>774</v>
      </c>
      <c r="AR70" s="28" t="s">
        <v>585</v>
      </c>
      <c r="AS70" s="28" t="s">
        <v>560</v>
      </c>
      <c r="AT70" s="28" t="s">
        <v>560</v>
      </c>
      <c r="AU70" s="28" t="s">
        <v>775</v>
      </c>
      <c r="AV70" s="28" t="s">
        <v>558</v>
      </c>
      <c r="AW70" s="28" t="s">
        <v>558</v>
      </c>
      <c r="AX70" s="28" t="s">
        <v>585</v>
      </c>
      <c r="AY70" s="28" t="s">
        <v>772</v>
      </c>
      <c r="AZ70" s="28" t="s">
        <v>585</v>
      </c>
      <c r="BA70" s="28" t="s">
        <v>776</v>
      </c>
      <c r="BB70" s="28" t="s">
        <v>798</v>
      </c>
      <c r="BC70" s="28" t="s">
        <v>585</v>
      </c>
      <c r="BD70" s="28" t="s">
        <v>558</v>
      </c>
      <c r="BE70" s="28" t="s">
        <v>558</v>
      </c>
      <c r="BF70" s="28" t="s">
        <v>558</v>
      </c>
      <c r="BG70" s="28" t="s">
        <v>585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909</v>
      </c>
      <c r="BQ70" s="28" t="s">
        <v>772</v>
      </c>
      <c r="BR70" s="28" t="s">
        <v>772</v>
      </c>
      <c r="BS70" s="28" t="s">
        <v>772</v>
      </c>
      <c r="BT70" s="28">
        <v>0</v>
      </c>
      <c r="BU70" s="31">
        <v>46021</v>
      </c>
      <c r="BV70" s="28" t="s">
        <v>795</v>
      </c>
      <c r="BW70" s="31">
        <v>46021</v>
      </c>
      <c r="BX70" s="28" t="s">
        <v>787</v>
      </c>
      <c r="BY70" s="28" t="s">
        <v>810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28" t="s">
        <v>558</v>
      </c>
      <c r="CI70" s="31">
        <v>46037</v>
      </c>
      <c r="CJ70" s="28" t="s">
        <v>781</v>
      </c>
      <c r="CK70" s="28" t="s">
        <v>558</v>
      </c>
      <c r="CL70" s="28" t="s">
        <v>967</v>
      </c>
      <c r="CM70" s="28" t="s">
        <v>782</v>
      </c>
      <c r="CN70" s="28" t="s">
        <v>788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28" t="s">
        <v>558</v>
      </c>
      <c r="DA70" s="28" t="s">
        <v>558</v>
      </c>
      <c r="DB70" s="28" t="s">
        <v>558</v>
      </c>
      <c r="DC70" s="28" t="s">
        <v>558</v>
      </c>
      <c r="DD70" s="28" t="s">
        <v>558</v>
      </c>
      <c r="DE70" s="28" t="s">
        <v>558</v>
      </c>
      <c r="DF70" s="28" t="s">
        <v>558</v>
      </c>
      <c r="DG70" s="28" t="s">
        <v>558</v>
      </c>
      <c r="DH70" s="28" t="s">
        <v>558</v>
      </c>
      <c r="DI70" s="28" t="s">
        <v>558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28" t="s">
        <v>558</v>
      </c>
      <c r="EH70" s="28" t="s">
        <v>558</v>
      </c>
      <c r="EI70" s="28" t="s">
        <v>558</v>
      </c>
      <c r="EJ70" s="28" t="s">
        <v>558</v>
      </c>
      <c r="EK70" s="28" t="s">
        <v>558</v>
      </c>
      <c r="EL70" s="28" t="s">
        <v>558</v>
      </c>
      <c r="EM70" s="28" t="s">
        <v>558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 t="s">
        <v>558</v>
      </c>
      <c r="EY70" s="28" t="s">
        <v>558</v>
      </c>
      <c r="EZ70" s="28" t="s">
        <v>558</v>
      </c>
      <c r="FA70" s="28" t="s">
        <v>558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15" thickBot="1" x14ac:dyDescent="0.35">
      <c r="A71" s="28" t="s">
        <v>607</v>
      </c>
      <c r="B71" s="28" t="s">
        <v>5</v>
      </c>
      <c r="C71" s="28" t="s">
        <v>29</v>
      </c>
      <c r="D71" s="28" t="s">
        <v>51</v>
      </c>
      <c r="E71" s="28">
        <v>6693</v>
      </c>
      <c r="F71" s="28" t="s">
        <v>807</v>
      </c>
      <c r="G71" s="28" t="s">
        <v>295</v>
      </c>
      <c r="H71" s="29"/>
      <c r="I71" s="28">
        <v>160113</v>
      </c>
      <c r="J71" s="28" t="s">
        <v>5</v>
      </c>
      <c r="K71" s="28" t="s">
        <v>6</v>
      </c>
      <c r="L71" s="28" t="s">
        <v>22</v>
      </c>
      <c r="M71" s="28" t="s">
        <v>1250</v>
      </c>
      <c r="N71" s="28" t="s">
        <v>768</v>
      </c>
      <c r="O71" s="30">
        <v>23640743</v>
      </c>
      <c r="P71" s="28" t="s">
        <v>1251</v>
      </c>
      <c r="Q71" s="28" t="s">
        <v>1252</v>
      </c>
      <c r="R71" s="31">
        <v>24001</v>
      </c>
      <c r="S71" s="28" t="s">
        <v>769</v>
      </c>
      <c r="T71" s="28" t="s">
        <v>770</v>
      </c>
      <c r="U71" s="28" t="s">
        <v>600</v>
      </c>
      <c r="V71" s="29"/>
      <c r="W71" s="28">
        <v>60</v>
      </c>
      <c r="X71" s="28" t="s">
        <v>771</v>
      </c>
      <c r="Y71" s="28" t="s">
        <v>1253</v>
      </c>
      <c r="Z71" s="28" t="s">
        <v>5</v>
      </c>
      <c r="AA71" s="28" t="s">
        <v>6</v>
      </c>
      <c r="AB71" s="28" t="s">
        <v>7</v>
      </c>
      <c r="AC71" s="29"/>
      <c r="AD71" s="28" t="s">
        <v>772</v>
      </c>
      <c r="AE71" s="29"/>
      <c r="AF71" s="28" t="s">
        <v>773</v>
      </c>
      <c r="AG71" s="28">
        <v>23640743</v>
      </c>
      <c r="AH71" s="31">
        <v>46052</v>
      </c>
      <c r="AI71" s="28" t="s">
        <v>557</v>
      </c>
      <c r="AJ71" s="28" t="s">
        <v>558</v>
      </c>
      <c r="AK71" s="28" t="s">
        <v>558</v>
      </c>
      <c r="AL71" s="28" t="s">
        <v>553</v>
      </c>
      <c r="AM71" s="28" t="s">
        <v>558</v>
      </c>
      <c r="AN71" s="28" t="s">
        <v>558</v>
      </c>
      <c r="AO71" s="31">
        <v>46052</v>
      </c>
      <c r="AP71" s="28" t="s">
        <v>857</v>
      </c>
      <c r="AQ71" s="28" t="s">
        <v>925</v>
      </c>
      <c r="AR71" s="28" t="s">
        <v>772</v>
      </c>
      <c r="AS71" s="28" t="s">
        <v>560</v>
      </c>
      <c r="AT71" s="28" t="s">
        <v>560</v>
      </c>
      <c r="AU71" s="28" t="s">
        <v>775</v>
      </c>
      <c r="AV71" s="28" t="s">
        <v>558</v>
      </c>
      <c r="AW71" s="28" t="s">
        <v>558</v>
      </c>
      <c r="AX71" s="28" t="s">
        <v>585</v>
      </c>
      <c r="AY71" s="28" t="s">
        <v>772</v>
      </c>
      <c r="AZ71" s="28" t="s">
        <v>585</v>
      </c>
      <c r="BA71" s="28" t="s">
        <v>776</v>
      </c>
      <c r="BB71" s="28" t="s">
        <v>798</v>
      </c>
      <c r="BC71" s="28" t="s">
        <v>585</v>
      </c>
      <c r="BD71" s="28" t="s">
        <v>558</v>
      </c>
      <c r="BE71" s="28" t="s">
        <v>558</v>
      </c>
      <c r="BF71" s="28" t="s">
        <v>585</v>
      </c>
      <c r="BG71" s="28" t="s">
        <v>585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560</v>
      </c>
      <c r="BO71" s="28" t="s">
        <v>1254</v>
      </c>
      <c r="BP71" s="28" t="s">
        <v>909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46052</v>
      </c>
      <c r="BV71" s="28" t="s">
        <v>795</v>
      </c>
      <c r="BW71" s="31">
        <v>46052</v>
      </c>
      <c r="BX71" s="28" t="s">
        <v>779</v>
      </c>
      <c r="BY71" s="28" t="s">
        <v>805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46039</v>
      </c>
      <c r="CI71" s="31">
        <v>46053</v>
      </c>
      <c r="CJ71" s="28" t="s">
        <v>796</v>
      </c>
      <c r="CK71" s="28" t="s">
        <v>558</v>
      </c>
      <c r="CL71" s="28" t="s">
        <v>782</v>
      </c>
      <c r="CM71" s="28" t="s">
        <v>782</v>
      </c>
      <c r="CN71" s="28" t="s">
        <v>788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28" t="s">
        <v>558</v>
      </c>
      <c r="DA71" s="28" t="s">
        <v>558</v>
      </c>
      <c r="DB71" s="28" t="s">
        <v>558</v>
      </c>
      <c r="DC71" s="28" t="s">
        <v>558</v>
      </c>
      <c r="DD71" s="28" t="s">
        <v>558</v>
      </c>
      <c r="DE71" s="28" t="s">
        <v>558</v>
      </c>
      <c r="DF71" s="28" t="s">
        <v>558</v>
      </c>
      <c r="DG71" s="28" t="s">
        <v>558</v>
      </c>
      <c r="DH71" s="28" t="s">
        <v>558</v>
      </c>
      <c r="DI71" s="28" t="s">
        <v>558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28" t="s">
        <v>558</v>
      </c>
      <c r="EH71" s="28" t="s">
        <v>558</v>
      </c>
      <c r="EI71" s="28" t="s">
        <v>558</v>
      </c>
      <c r="EJ71" s="28" t="s">
        <v>558</v>
      </c>
      <c r="EK71" s="28" t="s">
        <v>558</v>
      </c>
      <c r="EL71" s="28" t="s">
        <v>558</v>
      </c>
      <c r="EM71" s="28" t="s">
        <v>558</v>
      </c>
      <c r="EN71" s="28" t="s">
        <v>558</v>
      </c>
      <c r="EO71" s="28" t="s">
        <v>558</v>
      </c>
      <c r="EP71" s="28" t="s">
        <v>558</v>
      </c>
      <c r="EQ71" s="28" t="s">
        <v>558</v>
      </c>
      <c r="ER71" s="28" t="s">
        <v>558</v>
      </c>
      <c r="ES71" s="28" t="s">
        <v>558</v>
      </c>
      <c r="ET71" s="28" t="s">
        <v>558</v>
      </c>
      <c r="EU71" s="28" t="s">
        <v>558</v>
      </c>
      <c r="EV71" s="28" t="s">
        <v>558</v>
      </c>
      <c r="EW71" s="28" t="s">
        <v>558</v>
      </c>
      <c r="EX71" s="28" t="s">
        <v>558</v>
      </c>
      <c r="EY71" s="28" t="s">
        <v>558</v>
      </c>
      <c r="EZ71" s="28" t="s">
        <v>558</v>
      </c>
      <c r="FA71" s="28" t="s">
        <v>558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28.2" thickBot="1" x14ac:dyDescent="0.35">
      <c r="A72" s="28" t="s">
        <v>607</v>
      </c>
      <c r="B72" s="28" t="s">
        <v>5</v>
      </c>
      <c r="C72" s="28" t="s">
        <v>29</v>
      </c>
      <c r="D72" s="28" t="s">
        <v>51</v>
      </c>
      <c r="E72" s="28">
        <v>6693</v>
      </c>
      <c r="F72" s="28" t="s">
        <v>807</v>
      </c>
      <c r="G72" s="28" t="s">
        <v>295</v>
      </c>
      <c r="H72" s="29"/>
      <c r="I72" s="28">
        <v>160113</v>
      </c>
      <c r="J72" s="28" t="s">
        <v>5</v>
      </c>
      <c r="K72" s="28" t="s">
        <v>6</v>
      </c>
      <c r="L72" s="28" t="s">
        <v>22</v>
      </c>
      <c r="M72" s="28" t="s">
        <v>1255</v>
      </c>
      <c r="N72" s="28" t="s">
        <v>768</v>
      </c>
      <c r="O72" s="30">
        <v>71977701</v>
      </c>
      <c r="P72" s="28" t="s">
        <v>1256</v>
      </c>
      <c r="Q72" s="28" t="s">
        <v>1257</v>
      </c>
      <c r="R72" s="31">
        <v>35460</v>
      </c>
      <c r="S72" s="28" t="s">
        <v>769</v>
      </c>
      <c r="T72" s="28" t="s">
        <v>770</v>
      </c>
      <c r="U72" s="28" t="s">
        <v>792</v>
      </c>
      <c r="V72" s="28" t="s">
        <v>558</v>
      </c>
      <c r="W72" s="28">
        <v>28</v>
      </c>
      <c r="X72" s="28" t="s">
        <v>785</v>
      </c>
      <c r="Y72" s="28" t="s">
        <v>1258</v>
      </c>
      <c r="Z72" s="28" t="s">
        <v>5</v>
      </c>
      <c r="AA72" s="28" t="s">
        <v>6</v>
      </c>
      <c r="AB72" s="28" t="s">
        <v>22</v>
      </c>
      <c r="AC72" s="29"/>
      <c r="AD72" s="28" t="s">
        <v>772</v>
      </c>
      <c r="AE72" s="28" t="s">
        <v>838</v>
      </c>
      <c r="AF72" s="28" t="s">
        <v>773</v>
      </c>
      <c r="AG72" s="28">
        <v>71977701</v>
      </c>
      <c r="AH72" s="31">
        <v>46050</v>
      </c>
      <c r="AI72" s="28" t="s">
        <v>557</v>
      </c>
      <c r="AJ72" s="28" t="s">
        <v>558</v>
      </c>
      <c r="AK72" s="28" t="s">
        <v>558</v>
      </c>
      <c r="AL72" s="28" t="s">
        <v>553</v>
      </c>
      <c r="AM72" s="28" t="s">
        <v>558</v>
      </c>
      <c r="AN72" s="28" t="s">
        <v>558</v>
      </c>
      <c r="AO72" s="31">
        <v>46051</v>
      </c>
      <c r="AP72" s="28" t="s">
        <v>857</v>
      </c>
      <c r="AQ72" s="28" t="s">
        <v>774</v>
      </c>
      <c r="AR72" s="28" t="s">
        <v>772</v>
      </c>
      <c r="AS72" s="28" t="s">
        <v>560</v>
      </c>
      <c r="AT72" s="28" t="s">
        <v>560</v>
      </c>
      <c r="AU72" s="28" t="s">
        <v>790</v>
      </c>
      <c r="AV72" s="28" t="s">
        <v>804</v>
      </c>
      <c r="AW72" s="28" t="s">
        <v>791</v>
      </c>
      <c r="AX72" s="28" t="s">
        <v>585</v>
      </c>
      <c r="AY72" s="28" t="s">
        <v>772</v>
      </c>
      <c r="AZ72" s="28" t="s">
        <v>585</v>
      </c>
      <c r="BA72" s="28" t="s">
        <v>776</v>
      </c>
      <c r="BB72" s="28" t="s">
        <v>798</v>
      </c>
      <c r="BC72" s="28" t="s">
        <v>585</v>
      </c>
      <c r="BD72" s="28" t="s">
        <v>558</v>
      </c>
      <c r="BE72" s="28" t="s">
        <v>558</v>
      </c>
      <c r="BF72" s="28" t="s">
        <v>558</v>
      </c>
      <c r="BG72" s="28" t="s">
        <v>585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909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46050</v>
      </c>
      <c r="BV72" s="28" t="s">
        <v>786</v>
      </c>
      <c r="BW72" s="31">
        <v>46050</v>
      </c>
      <c r="BX72" s="28" t="s">
        <v>787</v>
      </c>
      <c r="BY72" s="28" t="s">
        <v>811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46043</v>
      </c>
      <c r="CI72" s="31">
        <v>46060</v>
      </c>
      <c r="CJ72" s="28" t="s">
        <v>781</v>
      </c>
      <c r="CK72" s="28" t="s">
        <v>558</v>
      </c>
      <c r="CL72" s="28" t="s">
        <v>800</v>
      </c>
      <c r="CM72" s="28" t="s">
        <v>782</v>
      </c>
      <c r="CN72" s="28" t="s">
        <v>788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28" t="s">
        <v>558</v>
      </c>
      <c r="DA72" s="28" t="s">
        <v>558</v>
      </c>
      <c r="DB72" s="28" t="s">
        <v>558</v>
      </c>
      <c r="DC72" s="28" t="s">
        <v>558</v>
      </c>
      <c r="DD72" s="28" t="s">
        <v>558</v>
      </c>
      <c r="DE72" s="28" t="s">
        <v>558</v>
      </c>
      <c r="DF72" s="28" t="s">
        <v>558</v>
      </c>
      <c r="DG72" s="28" t="s">
        <v>558</v>
      </c>
      <c r="DH72" s="28" t="s">
        <v>558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28" t="s">
        <v>558</v>
      </c>
      <c r="EH72" s="28" t="s">
        <v>558</v>
      </c>
      <c r="EI72" s="28" t="s">
        <v>558</v>
      </c>
      <c r="EJ72" s="28" t="s">
        <v>558</v>
      </c>
      <c r="EK72" s="28" t="s">
        <v>558</v>
      </c>
      <c r="EL72" s="28" t="s">
        <v>558</v>
      </c>
      <c r="EM72" s="28" t="s">
        <v>558</v>
      </c>
      <c r="EN72" s="28" t="s">
        <v>558</v>
      </c>
      <c r="EO72" s="28" t="s">
        <v>558</v>
      </c>
      <c r="EP72" s="28" t="s">
        <v>558</v>
      </c>
      <c r="EQ72" s="28" t="s">
        <v>558</v>
      </c>
      <c r="ER72" s="28" t="s">
        <v>558</v>
      </c>
      <c r="ES72" s="28" t="s">
        <v>558</v>
      </c>
      <c r="ET72" s="28" t="s">
        <v>558</v>
      </c>
      <c r="EU72" s="28" t="s">
        <v>558</v>
      </c>
      <c r="EV72" s="28" t="s">
        <v>558</v>
      </c>
      <c r="EW72" s="28" t="s">
        <v>558</v>
      </c>
      <c r="EX72" s="28" t="s">
        <v>558</v>
      </c>
      <c r="EY72" s="28" t="s">
        <v>558</v>
      </c>
      <c r="EZ72" s="28" t="s">
        <v>558</v>
      </c>
      <c r="FA72" s="28" t="s">
        <v>558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15" thickBot="1" x14ac:dyDescent="0.35">
      <c r="A73" s="28" t="s">
        <v>607</v>
      </c>
      <c r="B73" s="28" t="s">
        <v>5</v>
      </c>
      <c r="C73" s="28" t="s">
        <v>29</v>
      </c>
      <c r="D73" s="28" t="s">
        <v>51</v>
      </c>
      <c r="E73" s="28">
        <v>6693</v>
      </c>
      <c r="F73" s="28" t="s">
        <v>807</v>
      </c>
      <c r="G73" s="28" t="s">
        <v>295</v>
      </c>
      <c r="H73" s="29"/>
      <c r="I73" s="28">
        <v>160113</v>
      </c>
      <c r="J73" s="28" t="s">
        <v>5</v>
      </c>
      <c r="K73" s="28" t="s">
        <v>6</v>
      </c>
      <c r="L73" s="28" t="s">
        <v>22</v>
      </c>
      <c r="M73" s="28" t="s">
        <v>1259</v>
      </c>
      <c r="N73" s="28" t="s">
        <v>768</v>
      </c>
      <c r="O73" s="30">
        <v>5201515</v>
      </c>
      <c r="P73" s="28" t="s">
        <v>1260</v>
      </c>
      <c r="Q73" s="28" t="s">
        <v>989</v>
      </c>
      <c r="R73" s="31">
        <v>23440</v>
      </c>
      <c r="S73" s="28" t="s">
        <v>769</v>
      </c>
      <c r="T73" s="28" t="s">
        <v>770</v>
      </c>
      <c r="U73" s="28" t="s">
        <v>792</v>
      </c>
      <c r="V73" s="28" t="s">
        <v>558</v>
      </c>
      <c r="W73" s="28">
        <v>61</v>
      </c>
      <c r="X73" s="28" t="s">
        <v>785</v>
      </c>
      <c r="Y73" s="28" t="s">
        <v>1261</v>
      </c>
      <c r="Z73" s="28" t="s">
        <v>5</v>
      </c>
      <c r="AA73" s="28" t="s">
        <v>6</v>
      </c>
      <c r="AB73" s="28" t="s">
        <v>7</v>
      </c>
      <c r="AC73" s="29"/>
      <c r="AD73" s="28" t="s">
        <v>772</v>
      </c>
      <c r="AE73" s="28" t="s">
        <v>838</v>
      </c>
      <c r="AF73" s="28" t="s">
        <v>773</v>
      </c>
      <c r="AG73" s="28">
        <v>1019333</v>
      </c>
      <c r="AH73" s="31">
        <v>46025</v>
      </c>
      <c r="AI73" s="28" t="s">
        <v>557</v>
      </c>
      <c r="AJ73" s="28" t="s">
        <v>558</v>
      </c>
      <c r="AK73" s="28" t="s">
        <v>558</v>
      </c>
      <c r="AL73" s="28" t="s">
        <v>553</v>
      </c>
      <c r="AM73" s="28" t="s">
        <v>558</v>
      </c>
      <c r="AN73" s="28" t="s">
        <v>558</v>
      </c>
      <c r="AO73" s="31">
        <v>46025</v>
      </c>
      <c r="AP73" s="28" t="s">
        <v>857</v>
      </c>
      <c r="AQ73" s="28" t="s">
        <v>774</v>
      </c>
      <c r="AR73" s="28" t="s">
        <v>585</v>
      </c>
      <c r="AS73" s="28" t="s">
        <v>585</v>
      </c>
      <c r="AT73" s="28" t="s">
        <v>560</v>
      </c>
      <c r="AU73" s="28" t="s">
        <v>775</v>
      </c>
      <c r="AV73" s="28" t="s">
        <v>558</v>
      </c>
      <c r="AW73" s="28" t="s">
        <v>558</v>
      </c>
      <c r="AX73" s="28" t="s">
        <v>560</v>
      </c>
      <c r="AY73" s="28" t="s">
        <v>772</v>
      </c>
      <c r="AZ73" s="28" t="s">
        <v>560</v>
      </c>
      <c r="BA73" s="28" t="s">
        <v>776</v>
      </c>
      <c r="BB73" s="28" t="s">
        <v>798</v>
      </c>
      <c r="BC73" s="28" t="s">
        <v>585</v>
      </c>
      <c r="BD73" s="28" t="s">
        <v>558</v>
      </c>
      <c r="BE73" s="28" t="s">
        <v>558</v>
      </c>
      <c r="BF73" s="28" t="s">
        <v>558</v>
      </c>
      <c r="BG73" s="28" t="s">
        <v>585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909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46025</v>
      </c>
      <c r="BV73" s="28" t="s">
        <v>795</v>
      </c>
      <c r="BW73" s="31">
        <v>46027</v>
      </c>
      <c r="BX73" s="28" t="s">
        <v>787</v>
      </c>
      <c r="BY73" s="28" t="s">
        <v>810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45993</v>
      </c>
      <c r="CI73" s="31">
        <v>46053</v>
      </c>
      <c r="CJ73" s="28" t="s">
        <v>796</v>
      </c>
      <c r="CK73" s="28" t="s">
        <v>558</v>
      </c>
      <c r="CL73" s="28" t="s">
        <v>800</v>
      </c>
      <c r="CM73" s="28" t="s">
        <v>782</v>
      </c>
      <c r="CN73" s="28" t="s">
        <v>788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28" t="s">
        <v>558</v>
      </c>
      <c r="EH73" s="28" t="s">
        <v>558</v>
      </c>
      <c r="EI73" s="28" t="s">
        <v>558</v>
      </c>
      <c r="EJ73" s="28" t="s">
        <v>558</v>
      </c>
      <c r="EK73" s="28" t="s">
        <v>558</v>
      </c>
      <c r="EL73" s="28" t="s">
        <v>558</v>
      </c>
      <c r="EM73" s="28" t="s">
        <v>558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 t="s">
        <v>558</v>
      </c>
      <c r="EY73" s="28" t="s">
        <v>558</v>
      </c>
      <c r="EZ73" s="28" t="s">
        <v>558</v>
      </c>
      <c r="FA73" s="28" t="s">
        <v>558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28.2" thickBot="1" x14ac:dyDescent="0.35">
      <c r="A74" s="28" t="s">
        <v>607</v>
      </c>
      <c r="B74" s="28" t="s">
        <v>5</v>
      </c>
      <c r="C74" s="28" t="s">
        <v>29</v>
      </c>
      <c r="D74" s="28" t="s">
        <v>51</v>
      </c>
      <c r="E74" s="28">
        <v>26</v>
      </c>
      <c r="F74" s="28" t="s">
        <v>807</v>
      </c>
      <c r="G74" s="28" t="s">
        <v>52</v>
      </c>
      <c r="H74" s="29"/>
      <c r="I74" s="28">
        <v>160113</v>
      </c>
      <c r="J74" s="28" t="s">
        <v>5</v>
      </c>
      <c r="K74" s="28" t="s">
        <v>6</v>
      </c>
      <c r="L74" s="28" t="s">
        <v>22</v>
      </c>
      <c r="M74" s="28" t="s">
        <v>1262</v>
      </c>
      <c r="N74" s="28" t="s">
        <v>768</v>
      </c>
      <c r="O74" s="30">
        <v>71228136</v>
      </c>
      <c r="P74" s="28" t="s">
        <v>1263</v>
      </c>
      <c r="Q74" s="28" t="s">
        <v>1264</v>
      </c>
      <c r="R74" s="31">
        <v>35856</v>
      </c>
      <c r="S74" s="28" t="s">
        <v>769</v>
      </c>
      <c r="T74" s="28" t="s">
        <v>770</v>
      </c>
      <c r="U74" s="28" t="s">
        <v>792</v>
      </c>
      <c r="V74" s="28" t="s">
        <v>558</v>
      </c>
      <c r="W74" s="28">
        <v>27</v>
      </c>
      <c r="X74" s="28" t="s">
        <v>771</v>
      </c>
      <c r="Y74" s="28" t="s">
        <v>1265</v>
      </c>
      <c r="Z74" s="28" t="s">
        <v>5</v>
      </c>
      <c r="AA74" s="28" t="s">
        <v>6</v>
      </c>
      <c r="AB74" s="28" t="s">
        <v>22</v>
      </c>
      <c r="AC74" s="29"/>
      <c r="AD74" s="28" t="s">
        <v>772</v>
      </c>
      <c r="AE74" s="29"/>
      <c r="AF74" s="28" t="s">
        <v>773</v>
      </c>
      <c r="AG74" s="28">
        <v>71228136</v>
      </c>
      <c r="AH74" s="31">
        <v>46053</v>
      </c>
      <c r="AI74" s="28" t="s">
        <v>557</v>
      </c>
      <c r="AJ74" s="28" t="s">
        <v>558</v>
      </c>
      <c r="AK74" s="28" t="s">
        <v>558</v>
      </c>
      <c r="AL74" s="28" t="s">
        <v>553</v>
      </c>
      <c r="AM74" s="28" t="s">
        <v>558</v>
      </c>
      <c r="AN74" s="28" t="s">
        <v>558</v>
      </c>
      <c r="AO74" s="31">
        <v>46053</v>
      </c>
      <c r="AP74" s="28" t="s">
        <v>857</v>
      </c>
      <c r="AQ74" s="28" t="s">
        <v>823</v>
      </c>
      <c r="AR74" s="28" t="s">
        <v>772</v>
      </c>
      <c r="AS74" s="28" t="s">
        <v>560</v>
      </c>
      <c r="AT74" s="28" t="s">
        <v>560</v>
      </c>
      <c r="AU74" s="28" t="s">
        <v>790</v>
      </c>
      <c r="AV74" s="28" t="s">
        <v>791</v>
      </c>
      <c r="AW74" s="28" t="s">
        <v>791</v>
      </c>
      <c r="AX74" s="28" t="s">
        <v>585</v>
      </c>
      <c r="AY74" s="28" t="s">
        <v>772</v>
      </c>
      <c r="AZ74" s="28" t="s">
        <v>585</v>
      </c>
      <c r="BA74" s="28" t="s">
        <v>878</v>
      </c>
      <c r="BB74" s="28" t="s">
        <v>798</v>
      </c>
      <c r="BC74" s="28" t="s">
        <v>585</v>
      </c>
      <c r="BD74" s="28" t="s">
        <v>558</v>
      </c>
      <c r="BE74" s="28" t="s">
        <v>558</v>
      </c>
      <c r="BF74" s="28" t="s">
        <v>585</v>
      </c>
      <c r="BG74" s="28" t="s">
        <v>585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909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46052</v>
      </c>
      <c r="BV74" s="28" t="s">
        <v>789</v>
      </c>
      <c r="BW74" s="31">
        <v>46052</v>
      </c>
      <c r="BX74" s="28" t="s">
        <v>787</v>
      </c>
      <c r="BY74" s="28" t="s">
        <v>810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46053</v>
      </c>
      <c r="CI74" s="31">
        <v>46055</v>
      </c>
      <c r="CJ74" s="28" t="s">
        <v>781</v>
      </c>
      <c r="CK74" s="28" t="s">
        <v>558</v>
      </c>
      <c r="CL74" s="28" t="s">
        <v>782</v>
      </c>
      <c r="CM74" s="28" t="s">
        <v>782</v>
      </c>
      <c r="CN74" s="28" t="s">
        <v>788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28" t="s">
        <v>558</v>
      </c>
      <c r="DA74" s="28" t="s">
        <v>558</v>
      </c>
      <c r="DB74" s="28" t="s">
        <v>558</v>
      </c>
      <c r="DC74" s="28" t="s">
        <v>558</v>
      </c>
      <c r="DD74" s="28" t="s">
        <v>558</v>
      </c>
      <c r="DE74" s="28" t="s">
        <v>558</v>
      </c>
      <c r="DF74" s="28" t="s">
        <v>558</v>
      </c>
      <c r="DG74" s="28" t="s">
        <v>558</v>
      </c>
      <c r="DH74" s="28" t="s">
        <v>558</v>
      </c>
      <c r="DI74" s="28" t="s">
        <v>558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28" t="s">
        <v>558</v>
      </c>
      <c r="EH74" s="28" t="s">
        <v>558</v>
      </c>
      <c r="EI74" s="28" t="s">
        <v>558</v>
      </c>
      <c r="EJ74" s="28" t="s">
        <v>558</v>
      </c>
      <c r="EK74" s="28" t="s">
        <v>558</v>
      </c>
      <c r="EL74" s="28" t="s">
        <v>558</v>
      </c>
      <c r="EM74" s="28" t="s">
        <v>558</v>
      </c>
      <c r="EN74" s="28" t="s">
        <v>558</v>
      </c>
      <c r="EO74" s="28" t="s">
        <v>558</v>
      </c>
      <c r="EP74" s="28" t="s">
        <v>558</v>
      </c>
      <c r="EQ74" s="28" t="s">
        <v>558</v>
      </c>
      <c r="ER74" s="28" t="s">
        <v>558</v>
      </c>
      <c r="ES74" s="28" t="s">
        <v>558</v>
      </c>
      <c r="ET74" s="28" t="s">
        <v>558</v>
      </c>
      <c r="EU74" s="28" t="s">
        <v>558</v>
      </c>
      <c r="EV74" s="28" t="s">
        <v>558</v>
      </c>
      <c r="EW74" s="28" t="s">
        <v>558</v>
      </c>
      <c r="EX74" s="28" t="s">
        <v>558</v>
      </c>
      <c r="EY74" s="28" t="s">
        <v>558</v>
      </c>
      <c r="EZ74" s="28" t="s">
        <v>558</v>
      </c>
      <c r="FA74" s="28" t="s">
        <v>558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28.2" thickBot="1" x14ac:dyDescent="0.35">
      <c r="A75" s="28" t="s">
        <v>607</v>
      </c>
      <c r="B75" s="28" t="s">
        <v>5</v>
      </c>
      <c r="C75" s="28" t="s">
        <v>29</v>
      </c>
      <c r="D75" s="28" t="s">
        <v>51</v>
      </c>
      <c r="E75" s="28">
        <v>6694</v>
      </c>
      <c r="F75" s="28" t="s">
        <v>784</v>
      </c>
      <c r="G75" s="28" t="s">
        <v>932</v>
      </c>
      <c r="H75" s="29"/>
      <c r="I75" s="28">
        <v>160113</v>
      </c>
      <c r="J75" s="28" t="s">
        <v>5</v>
      </c>
      <c r="K75" s="28" t="s">
        <v>6</v>
      </c>
      <c r="L75" s="28" t="s">
        <v>22</v>
      </c>
      <c r="M75" s="28" t="s">
        <v>1266</v>
      </c>
      <c r="N75" s="28" t="s">
        <v>768</v>
      </c>
      <c r="O75" s="30">
        <v>44588576</v>
      </c>
      <c r="P75" s="28" t="s">
        <v>955</v>
      </c>
      <c r="Q75" s="28" t="s">
        <v>987</v>
      </c>
      <c r="R75" s="31">
        <v>32078</v>
      </c>
      <c r="S75" s="28" t="s">
        <v>769</v>
      </c>
      <c r="T75" s="28" t="s">
        <v>770</v>
      </c>
      <c r="U75" s="28" t="s">
        <v>792</v>
      </c>
      <c r="V75" s="28" t="s">
        <v>558</v>
      </c>
      <c r="W75" s="28">
        <v>38</v>
      </c>
      <c r="X75" s="28" t="s">
        <v>785</v>
      </c>
      <c r="Y75" s="28" t="s">
        <v>1267</v>
      </c>
      <c r="Z75" s="28" t="s">
        <v>5</v>
      </c>
      <c r="AA75" s="28" t="s">
        <v>6</v>
      </c>
      <c r="AB75" s="28" t="s">
        <v>22</v>
      </c>
      <c r="AC75" s="29"/>
      <c r="AD75" s="28" t="s">
        <v>772</v>
      </c>
      <c r="AE75" s="28" t="s">
        <v>838</v>
      </c>
      <c r="AF75" s="28" t="s">
        <v>773</v>
      </c>
      <c r="AG75" s="28">
        <v>44588576</v>
      </c>
      <c r="AH75" s="31">
        <v>46041</v>
      </c>
      <c r="AI75" s="28" t="s">
        <v>557</v>
      </c>
      <c r="AJ75" s="28" t="s">
        <v>558</v>
      </c>
      <c r="AK75" s="28" t="s">
        <v>558</v>
      </c>
      <c r="AL75" s="28" t="s">
        <v>553</v>
      </c>
      <c r="AM75" s="28" t="s">
        <v>558</v>
      </c>
      <c r="AN75" s="28" t="s">
        <v>558</v>
      </c>
      <c r="AO75" s="31">
        <v>46042</v>
      </c>
      <c r="AP75" s="28" t="s">
        <v>857</v>
      </c>
      <c r="AQ75" s="28" t="s">
        <v>774</v>
      </c>
      <c r="AR75" s="28" t="s">
        <v>585</v>
      </c>
      <c r="AS75" s="28" t="s">
        <v>560</v>
      </c>
      <c r="AT75" s="28" t="s">
        <v>560</v>
      </c>
      <c r="AU75" s="28" t="s">
        <v>775</v>
      </c>
      <c r="AV75" s="28" t="s">
        <v>558</v>
      </c>
      <c r="AW75" s="28" t="s">
        <v>558</v>
      </c>
      <c r="AX75" s="28" t="s">
        <v>585</v>
      </c>
      <c r="AY75" s="28" t="s">
        <v>772</v>
      </c>
      <c r="AZ75" s="28" t="s">
        <v>585</v>
      </c>
      <c r="BA75" s="28" t="s">
        <v>776</v>
      </c>
      <c r="BB75" s="28" t="s">
        <v>798</v>
      </c>
      <c r="BC75" s="28" t="s">
        <v>585</v>
      </c>
      <c r="BD75" s="28" t="s">
        <v>558</v>
      </c>
      <c r="BE75" s="28" t="s">
        <v>558</v>
      </c>
      <c r="BF75" s="28" t="s">
        <v>558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909</v>
      </c>
      <c r="BQ75" s="28" t="s">
        <v>585</v>
      </c>
      <c r="BR75" s="28" t="s">
        <v>585</v>
      </c>
      <c r="BS75" s="28" t="s">
        <v>772</v>
      </c>
      <c r="BT75" s="28">
        <v>0</v>
      </c>
      <c r="BU75" s="31">
        <v>46041</v>
      </c>
      <c r="BV75" s="28" t="s">
        <v>789</v>
      </c>
      <c r="BW75" s="31">
        <v>46041</v>
      </c>
      <c r="BX75" s="28" t="s">
        <v>787</v>
      </c>
      <c r="BY75" s="28" t="s">
        <v>810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44563</v>
      </c>
      <c r="CI75" s="31">
        <v>46055</v>
      </c>
      <c r="CJ75" s="28" t="s">
        <v>781</v>
      </c>
      <c r="CK75" s="28" t="s">
        <v>558</v>
      </c>
      <c r="CL75" s="28" t="s">
        <v>901</v>
      </c>
      <c r="CM75" s="28" t="s">
        <v>825</v>
      </c>
      <c r="CN75" s="28" t="s">
        <v>788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28" t="s">
        <v>558</v>
      </c>
      <c r="DA75" s="28" t="s">
        <v>558</v>
      </c>
      <c r="DB75" s="28" t="s">
        <v>558</v>
      </c>
      <c r="DC75" s="28" t="s">
        <v>558</v>
      </c>
      <c r="DD75" s="28" t="s">
        <v>558</v>
      </c>
      <c r="DE75" s="28" t="s">
        <v>558</v>
      </c>
      <c r="DF75" s="28" t="s">
        <v>558</v>
      </c>
      <c r="DG75" s="28" t="s">
        <v>558</v>
      </c>
      <c r="DH75" s="28" t="s">
        <v>558</v>
      </c>
      <c r="DI75" s="28" t="s">
        <v>558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28" t="s">
        <v>558</v>
      </c>
      <c r="EH75" s="28" t="s">
        <v>558</v>
      </c>
      <c r="EI75" s="28" t="s">
        <v>558</v>
      </c>
      <c r="EJ75" s="28" t="s">
        <v>558</v>
      </c>
      <c r="EK75" s="28" t="s">
        <v>558</v>
      </c>
      <c r="EL75" s="28" t="s">
        <v>558</v>
      </c>
      <c r="EM75" s="28" t="s">
        <v>558</v>
      </c>
      <c r="EN75" s="28" t="s">
        <v>558</v>
      </c>
      <c r="EO75" s="28" t="s">
        <v>558</v>
      </c>
      <c r="EP75" s="28" t="s">
        <v>558</v>
      </c>
      <c r="EQ75" s="28" t="s">
        <v>558</v>
      </c>
      <c r="ER75" s="28" t="s">
        <v>558</v>
      </c>
      <c r="ES75" s="28" t="s">
        <v>558</v>
      </c>
      <c r="ET75" s="28" t="s">
        <v>558</v>
      </c>
      <c r="EU75" s="28" t="s">
        <v>558</v>
      </c>
      <c r="EV75" s="28" t="s">
        <v>558</v>
      </c>
      <c r="EW75" s="28" t="s">
        <v>558</v>
      </c>
      <c r="EX75" s="28" t="s">
        <v>558</v>
      </c>
      <c r="EY75" s="28" t="s">
        <v>558</v>
      </c>
      <c r="EZ75" s="28" t="s">
        <v>558</v>
      </c>
      <c r="FA75" s="28" t="s">
        <v>558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28.2" thickBot="1" x14ac:dyDescent="0.35">
      <c r="A76" s="28" t="s">
        <v>607</v>
      </c>
      <c r="B76" s="28" t="s">
        <v>5</v>
      </c>
      <c r="C76" s="28" t="s">
        <v>29</v>
      </c>
      <c r="D76" s="28" t="s">
        <v>51</v>
      </c>
      <c r="E76" s="28">
        <v>28</v>
      </c>
      <c r="F76" s="28" t="s">
        <v>784</v>
      </c>
      <c r="G76" s="28" t="s">
        <v>963</v>
      </c>
      <c r="H76" s="29"/>
      <c r="I76" s="28">
        <v>160113</v>
      </c>
      <c r="J76" s="28" t="s">
        <v>5</v>
      </c>
      <c r="K76" s="28" t="s">
        <v>6</v>
      </c>
      <c r="L76" s="28" t="s">
        <v>22</v>
      </c>
      <c r="M76" s="28" t="s">
        <v>1268</v>
      </c>
      <c r="N76" s="28" t="s">
        <v>768</v>
      </c>
      <c r="O76" s="30">
        <v>42091479</v>
      </c>
      <c r="P76" s="28" t="s">
        <v>1269</v>
      </c>
      <c r="Q76" s="28" t="s">
        <v>1270</v>
      </c>
      <c r="R76" s="31">
        <v>28801</v>
      </c>
      <c r="S76" s="28" t="s">
        <v>769</v>
      </c>
      <c r="T76" s="28" t="s">
        <v>770</v>
      </c>
      <c r="U76" s="28" t="s">
        <v>792</v>
      </c>
      <c r="V76" s="28" t="s">
        <v>558</v>
      </c>
      <c r="W76" s="28">
        <v>47</v>
      </c>
      <c r="X76" s="28" t="s">
        <v>785</v>
      </c>
      <c r="Y76" s="28" t="s">
        <v>1271</v>
      </c>
      <c r="Z76" s="28" t="s">
        <v>5</v>
      </c>
      <c r="AA76" s="28" t="s">
        <v>6</v>
      </c>
      <c r="AB76" s="28" t="s">
        <v>22</v>
      </c>
      <c r="AC76" s="29"/>
      <c r="AD76" s="28" t="s">
        <v>772</v>
      </c>
      <c r="AE76" s="28" t="s">
        <v>838</v>
      </c>
      <c r="AF76" s="28" t="s">
        <v>773</v>
      </c>
      <c r="AG76" s="28">
        <v>987208</v>
      </c>
      <c r="AH76" s="31">
        <v>46030</v>
      </c>
      <c r="AI76" s="28" t="s">
        <v>557</v>
      </c>
      <c r="AJ76" s="28" t="s">
        <v>558</v>
      </c>
      <c r="AK76" s="28" t="s">
        <v>558</v>
      </c>
      <c r="AL76" s="28" t="s">
        <v>553</v>
      </c>
      <c r="AM76" s="28" t="s">
        <v>558</v>
      </c>
      <c r="AN76" s="28" t="s">
        <v>558</v>
      </c>
      <c r="AO76" s="31">
        <v>46031</v>
      </c>
      <c r="AP76" s="28" t="s">
        <v>857</v>
      </c>
      <c r="AQ76" s="28" t="s">
        <v>774</v>
      </c>
      <c r="AR76" s="28" t="s">
        <v>585</v>
      </c>
      <c r="AS76" s="28" t="s">
        <v>560</v>
      </c>
      <c r="AT76" s="28" t="s">
        <v>560</v>
      </c>
      <c r="AU76" s="28" t="s">
        <v>775</v>
      </c>
      <c r="AV76" s="28" t="s">
        <v>558</v>
      </c>
      <c r="AW76" s="28" t="s">
        <v>558</v>
      </c>
      <c r="AX76" s="28" t="s">
        <v>585</v>
      </c>
      <c r="AY76" s="28" t="s">
        <v>772</v>
      </c>
      <c r="AZ76" s="28" t="s">
        <v>585</v>
      </c>
      <c r="BA76" s="28" t="s">
        <v>776</v>
      </c>
      <c r="BB76" s="28" t="s">
        <v>777</v>
      </c>
      <c r="BC76" s="28" t="s">
        <v>585</v>
      </c>
      <c r="BD76" s="28" t="s">
        <v>558</v>
      </c>
      <c r="BE76" s="28" t="s">
        <v>558</v>
      </c>
      <c r="BF76" s="28" t="s">
        <v>558</v>
      </c>
      <c r="BG76" s="28" t="s">
        <v>585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909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46030</v>
      </c>
      <c r="BV76" s="28" t="s">
        <v>789</v>
      </c>
      <c r="BW76" s="31">
        <v>46030</v>
      </c>
      <c r="BX76" s="28" t="s">
        <v>787</v>
      </c>
      <c r="BY76" s="28" t="s">
        <v>810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45981</v>
      </c>
      <c r="CI76" s="31">
        <v>46053</v>
      </c>
      <c r="CJ76" s="28" t="s">
        <v>781</v>
      </c>
      <c r="CK76" s="28" t="s">
        <v>558</v>
      </c>
      <c r="CL76" s="28" t="s">
        <v>782</v>
      </c>
      <c r="CM76" s="28" t="s">
        <v>782</v>
      </c>
      <c r="CN76" s="28" t="s">
        <v>788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28" t="s">
        <v>558</v>
      </c>
      <c r="DA76" s="28" t="s">
        <v>558</v>
      </c>
      <c r="DB76" s="28" t="s">
        <v>558</v>
      </c>
      <c r="DC76" s="28" t="s">
        <v>558</v>
      </c>
      <c r="DD76" s="28" t="s">
        <v>558</v>
      </c>
      <c r="DE76" s="28" t="s">
        <v>558</v>
      </c>
      <c r="DF76" s="28" t="s">
        <v>558</v>
      </c>
      <c r="DG76" s="28" t="s">
        <v>558</v>
      </c>
      <c r="DH76" s="28" t="s">
        <v>558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28" t="s">
        <v>558</v>
      </c>
      <c r="EH76" s="28" t="s">
        <v>558</v>
      </c>
      <c r="EI76" s="28" t="s">
        <v>558</v>
      </c>
      <c r="EJ76" s="28" t="s">
        <v>558</v>
      </c>
      <c r="EK76" s="28">
        <v>1</v>
      </c>
      <c r="EL76" s="28" t="s">
        <v>561</v>
      </c>
      <c r="EM76" s="31">
        <v>46048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 t="s">
        <v>558</v>
      </c>
      <c r="EY76" s="28" t="s">
        <v>558</v>
      </c>
      <c r="EZ76" s="28" t="s">
        <v>558</v>
      </c>
      <c r="FA76" s="28" t="s">
        <v>558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28.2" thickBot="1" x14ac:dyDescent="0.35">
      <c r="A77" s="28" t="s">
        <v>607</v>
      </c>
      <c r="B77" s="28" t="s">
        <v>5</v>
      </c>
      <c r="C77" s="28" t="s">
        <v>29</v>
      </c>
      <c r="D77" s="28" t="s">
        <v>51</v>
      </c>
      <c r="E77" s="28">
        <v>32</v>
      </c>
      <c r="F77" s="28" t="s">
        <v>807</v>
      </c>
      <c r="G77" s="28" t="s">
        <v>58</v>
      </c>
      <c r="H77" s="29"/>
      <c r="I77" s="28">
        <v>160113</v>
      </c>
      <c r="J77" s="28" t="s">
        <v>5</v>
      </c>
      <c r="K77" s="28" t="s">
        <v>6</v>
      </c>
      <c r="L77" s="28" t="s">
        <v>22</v>
      </c>
      <c r="M77" s="28" t="s">
        <v>1272</v>
      </c>
      <c r="N77" s="28" t="s">
        <v>768</v>
      </c>
      <c r="O77" s="30">
        <v>47984109</v>
      </c>
      <c r="P77" s="28" t="s">
        <v>929</v>
      </c>
      <c r="Q77" s="28" t="s">
        <v>1273</v>
      </c>
      <c r="R77" s="31">
        <v>33117</v>
      </c>
      <c r="S77" s="28" t="s">
        <v>769</v>
      </c>
      <c r="T77" s="28" t="s">
        <v>770</v>
      </c>
      <c r="U77" s="28" t="s">
        <v>792</v>
      </c>
      <c r="V77" s="28" t="s">
        <v>558</v>
      </c>
      <c r="W77" s="28">
        <v>35</v>
      </c>
      <c r="X77" s="28" t="s">
        <v>785</v>
      </c>
      <c r="Y77" s="28" t="s">
        <v>1274</v>
      </c>
      <c r="Z77" s="28" t="s">
        <v>5</v>
      </c>
      <c r="AA77" s="28" t="s">
        <v>6</v>
      </c>
      <c r="AB77" s="28" t="s">
        <v>22</v>
      </c>
      <c r="AC77" s="29"/>
      <c r="AD77" s="28" t="s">
        <v>772</v>
      </c>
      <c r="AE77" s="29"/>
      <c r="AF77" s="28" t="s">
        <v>773</v>
      </c>
      <c r="AG77" s="28">
        <v>47984109</v>
      </c>
      <c r="AH77" s="31">
        <v>46028</v>
      </c>
      <c r="AI77" s="28" t="s">
        <v>557</v>
      </c>
      <c r="AJ77" s="28" t="s">
        <v>558</v>
      </c>
      <c r="AK77" s="28" t="s">
        <v>558</v>
      </c>
      <c r="AL77" s="28" t="s">
        <v>553</v>
      </c>
      <c r="AM77" s="28" t="s">
        <v>558</v>
      </c>
      <c r="AN77" s="28" t="s">
        <v>558</v>
      </c>
      <c r="AO77" s="31">
        <v>46029</v>
      </c>
      <c r="AP77" s="28" t="s">
        <v>857</v>
      </c>
      <c r="AQ77" s="28" t="s">
        <v>774</v>
      </c>
      <c r="AR77" s="28" t="s">
        <v>585</v>
      </c>
      <c r="AS77" s="28" t="s">
        <v>560</v>
      </c>
      <c r="AT77" s="28" t="s">
        <v>560</v>
      </c>
      <c r="AU77" s="28" t="s">
        <v>775</v>
      </c>
      <c r="AV77" s="28" t="s">
        <v>558</v>
      </c>
      <c r="AW77" s="28" t="s">
        <v>558</v>
      </c>
      <c r="AX77" s="28" t="s">
        <v>585</v>
      </c>
      <c r="AY77" s="28" t="s">
        <v>772</v>
      </c>
      <c r="AZ77" s="28" t="s">
        <v>585</v>
      </c>
      <c r="BA77" s="28" t="s">
        <v>776</v>
      </c>
      <c r="BB77" s="28" t="s">
        <v>798</v>
      </c>
      <c r="BC77" s="28" t="s">
        <v>585</v>
      </c>
      <c r="BD77" s="28" t="s">
        <v>558</v>
      </c>
      <c r="BE77" s="28" t="s">
        <v>558</v>
      </c>
      <c r="BF77" s="28" t="s">
        <v>558</v>
      </c>
      <c r="BG77" s="28" t="s">
        <v>585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909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46027</v>
      </c>
      <c r="BV77" s="28" t="s">
        <v>778</v>
      </c>
      <c r="BW77" s="31">
        <v>46028</v>
      </c>
      <c r="BX77" s="28" t="s">
        <v>779</v>
      </c>
      <c r="BY77" s="28" t="s">
        <v>805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46357</v>
      </c>
      <c r="CI77" s="31">
        <v>46034</v>
      </c>
      <c r="CJ77" s="28" t="s">
        <v>781</v>
      </c>
      <c r="CK77" s="28" t="s">
        <v>558</v>
      </c>
      <c r="CL77" s="28" t="s">
        <v>782</v>
      </c>
      <c r="CM77" s="28" t="s">
        <v>782</v>
      </c>
      <c r="CN77" s="28" t="s">
        <v>788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31">
        <v>46028</v>
      </c>
      <c r="DA77" s="28" t="s">
        <v>1275</v>
      </c>
      <c r="DB77" s="28" t="s">
        <v>801</v>
      </c>
      <c r="DC77" s="28" t="s">
        <v>558</v>
      </c>
      <c r="DD77" s="31">
        <v>46035</v>
      </c>
      <c r="DE77" s="28" t="s">
        <v>802</v>
      </c>
      <c r="DF77" s="28" t="s">
        <v>579</v>
      </c>
      <c r="DG77" s="28" t="s">
        <v>558</v>
      </c>
      <c r="DH77" s="28" t="s">
        <v>803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28" t="s">
        <v>558</v>
      </c>
      <c r="EH77" s="28" t="s">
        <v>558</v>
      </c>
      <c r="EI77" s="28" t="s">
        <v>558</v>
      </c>
      <c r="EJ77" s="28" t="s">
        <v>558</v>
      </c>
      <c r="EK77" s="28">
        <v>1</v>
      </c>
      <c r="EL77" s="28" t="s">
        <v>561</v>
      </c>
      <c r="EM77" s="31">
        <v>46045</v>
      </c>
      <c r="EN77" s="28" t="s">
        <v>558</v>
      </c>
      <c r="EO77" s="28" t="s">
        <v>558</v>
      </c>
      <c r="EP77" s="28" t="s">
        <v>558</v>
      </c>
      <c r="EQ77" s="28" t="s">
        <v>558</v>
      </c>
      <c r="ER77" s="28" t="s">
        <v>558</v>
      </c>
      <c r="ES77" s="28" t="s">
        <v>558</v>
      </c>
      <c r="ET77" s="28" t="s">
        <v>558</v>
      </c>
      <c r="EU77" s="28" t="s">
        <v>558</v>
      </c>
      <c r="EV77" s="28" t="s">
        <v>558</v>
      </c>
      <c r="EW77" s="28" t="s">
        <v>558</v>
      </c>
      <c r="EX77" s="28" t="s">
        <v>558</v>
      </c>
      <c r="EY77" s="28" t="s">
        <v>558</v>
      </c>
      <c r="EZ77" s="28" t="s">
        <v>558</v>
      </c>
      <c r="FA77" s="28" t="s">
        <v>558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15" thickBot="1" x14ac:dyDescent="0.35">
      <c r="A78" s="28" t="s">
        <v>607</v>
      </c>
      <c r="B78" s="28" t="s">
        <v>5</v>
      </c>
      <c r="C78" s="28" t="s">
        <v>29</v>
      </c>
      <c r="D78" s="28" t="s">
        <v>51</v>
      </c>
      <c r="E78" s="28">
        <v>32</v>
      </c>
      <c r="F78" s="28" t="s">
        <v>807</v>
      </c>
      <c r="G78" s="28" t="s">
        <v>58</v>
      </c>
      <c r="H78" s="29"/>
      <c r="I78" s="28">
        <v>160113</v>
      </c>
      <c r="J78" s="28" t="s">
        <v>5</v>
      </c>
      <c r="K78" s="28" t="s">
        <v>6</v>
      </c>
      <c r="L78" s="28" t="s">
        <v>22</v>
      </c>
      <c r="M78" s="28" t="s">
        <v>1276</v>
      </c>
      <c r="N78" s="28" t="s">
        <v>768</v>
      </c>
      <c r="O78" s="30">
        <v>42319744</v>
      </c>
      <c r="P78" s="28" t="s">
        <v>1277</v>
      </c>
      <c r="Q78" s="28" t="s">
        <v>1278</v>
      </c>
      <c r="R78" s="31">
        <v>28888</v>
      </c>
      <c r="S78" s="28" t="s">
        <v>769</v>
      </c>
      <c r="T78" s="28" t="s">
        <v>770</v>
      </c>
      <c r="U78" s="28" t="s">
        <v>792</v>
      </c>
      <c r="V78" s="28" t="s">
        <v>558</v>
      </c>
      <c r="W78" s="28">
        <v>46</v>
      </c>
      <c r="X78" s="28" t="s">
        <v>771</v>
      </c>
      <c r="Y78" s="28" t="s">
        <v>1279</v>
      </c>
      <c r="Z78" s="28" t="s">
        <v>5</v>
      </c>
      <c r="AA78" s="28" t="s">
        <v>6</v>
      </c>
      <c r="AB78" s="28" t="s">
        <v>79</v>
      </c>
      <c r="AC78" s="29"/>
      <c r="AD78" s="28" t="s">
        <v>772</v>
      </c>
      <c r="AE78" s="28" t="s">
        <v>838</v>
      </c>
      <c r="AF78" s="28" t="s">
        <v>773</v>
      </c>
      <c r="AG78" s="28">
        <v>42319744</v>
      </c>
      <c r="AH78" s="31">
        <v>46049</v>
      </c>
      <c r="AI78" s="28" t="s">
        <v>557</v>
      </c>
      <c r="AJ78" s="28" t="s">
        <v>558</v>
      </c>
      <c r="AK78" s="28" t="s">
        <v>558</v>
      </c>
      <c r="AL78" s="28" t="s">
        <v>553</v>
      </c>
      <c r="AM78" s="28" t="s">
        <v>558</v>
      </c>
      <c r="AN78" s="28" t="s">
        <v>558</v>
      </c>
      <c r="AO78" s="31">
        <v>46050</v>
      </c>
      <c r="AP78" s="28" t="s">
        <v>857</v>
      </c>
      <c r="AQ78" s="28" t="s">
        <v>774</v>
      </c>
      <c r="AR78" s="28" t="s">
        <v>585</v>
      </c>
      <c r="AS78" s="28" t="s">
        <v>560</v>
      </c>
      <c r="AT78" s="28" t="s">
        <v>560</v>
      </c>
      <c r="AU78" s="28" t="s">
        <v>775</v>
      </c>
      <c r="AV78" s="28" t="s">
        <v>558</v>
      </c>
      <c r="AW78" s="28" t="s">
        <v>558</v>
      </c>
      <c r="AX78" s="28" t="s">
        <v>585</v>
      </c>
      <c r="AY78" s="28" t="s">
        <v>772</v>
      </c>
      <c r="AZ78" s="28" t="s">
        <v>585</v>
      </c>
      <c r="BA78" s="28" t="s">
        <v>776</v>
      </c>
      <c r="BB78" s="28" t="s">
        <v>798</v>
      </c>
      <c r="BC78" s="28" t="s">
        <v>585</v>
      </c>
      <c r="BD78" s="28" t="s">
        <v>558</v>
      </c>
      <c r="BE78" s="28" t="s">
        <v>558</v>
      </c>
      <c r="BF78" s="28" t="s">
        <v>585</v>
      </c>
      <c r="BG78" s="28" t="s">
        <v>585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909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46049</v>
      </c>
      <c r="BV78" s="28" t="s">
        <v>778</v>
      </c>
      <c r="BW78" s="31">
        <v>46049</v>
      </c>
      <c r="BX78" s="28" t="s">
        <v>787</v>
      </c>
      <c r="BY78" s="28" t="s">
        <v>805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28" t="s">
        <v>558</v>
      </c>
      <c r="CI78" s="31">
        <v>46057</v>
      </c>
      <c r="CJ78" s="28" t="s">
        <v>781</v>
      </c>
      <c r="CK78" s="28" t="s">
        <v>558</v>
      </c>
      <c r="CL78" s="28" t="s">
        <v>782</v>
      </c>
      <c r="CM78" s="28" t="s">
        <v>782</v>
      </c>
      <c r="CN78" s="28" t="s">
        <v>788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28" t="s">
        <v>558</v>
      </c>
      <c r="DA78" s="28" t="s">
        <v>558</v>
      </c>
      <c r="DB78" s="28" t="s">
        <v>558</v>
      </c>
      <c r="DC78" s="28" t="s">
        <v>558</v>
      </c>
      <c r="DD78" s="28" t="s">
        <v>558</v>
      </c>
      <c r="DE78" s="28" t="s">
        <v>558</v>
      </c>
      <c r="DF78" s="28" t="s">
        <v>558</v>
      </c>
      <c r="DG78" s="28" t="s">
        <v>558</v>
      </c>
      <c r="DH78" s="28" t="s">
        <v>558</v>
      </c>
      <c r="DI78" s="28" t="s">
        <v>558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28" t="s">
        <v>558</v>
      </c>
      <c r="EH78" s="28" t="s">
        <v>558</v>
      </c>
      <c r="EI78" s="28" t="s">
        <v>558</v>
      </c>
      <c r="EJ78" s="28" t="s">
        <v>558</v>
      </c>
      <c r="EK78" s="28" t="s">
        <v>558</v>
      </c>
      <c r="EL78" s="28" t="s">
        <v>558</v>
      </c>
      <c r="EM78" s="28" t="s">
        <v>558</v>
      </c>
      <c r="EN78" s="28" t="s">
        <v>558</v>
      </c>
      <c r="EO78" s="28" t="s">
        <v>558</v>
      </c>
      <c r="EP78" s="28" t="s">
        <v>558</v>
      </c>
      <c r="EQ78" s="28" t="s">
        <v>558</v>
      </c>
      <c r="ER78" s="28" t="s">
        <v>558</v>
      </c>
      <c r="ES78" s="28" t="s">
        <v>558</v>
      </c>
      <c r="ET78" s="28" t="s">
        <v>558</v>
      </c>
      <c r="EU78" s="28" t="s">
        <v>558</v>
      </c>
      <c r="EV78" s="28" t="s">
        <v>558</v>
      </c>
      <c r="EW78" s="28" t="s">
        <v>558</v>
      </c>
      <c r="EX78" s="28" t="s">
        <v>558</v>
      </c>
      <c r="EY78" s="28" t="s">
        <v>558</v>
      </c>
      <c r="EZ78" s="28" t="s">
        <v>558</v>
      </c>
      <c r="FA78" s="28" t="s">
        <v>558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28.2" thickBot="1" x14ac:dyDescent="0.35">
      <c r="A79" s="28" t="s">
        <v>607</v>
      </c>
      <c r="B79" s="28" t="s">
        <v>5</v>
      </c>
      <c r="C79" s="28" t="s">
        <v>29</v>
      </c>
      <c r="D79" s="28" t="s">
        <v>51</v>
      </c>
      <c r="E79" s="28">
        <v>32</v>
      </c>
      <c r="F79" s="28" t="s">
        <v>807</v>
      </c>
      <c r="G79" s="28" t="s">
        <v>58</v>
      </c>
      <c r="H79" s="29"/>
      <c r="I79" s="28">
        <v>160113</v>
      </c>
      <c r="J79" s="28" t="s">
        <v>5</v>
      </c>
      <c r="K79" s="28" t="s">
        <v>6</v>
      </c>
      <c r="L79" s="28" t="s">
        <v>22</v>
      </c>
      <c r="M79" s="28" t="s">
        <v>1280</v>
      </c>
      <c r="N79" s="28" t="s">
        <v>768</v>
      </c>
      <c r="O79" s="30">
        <v>74689683</v>
      </c>
      <c r="P79" s="28" t="s">
        <v>1281</v>
      </c>
      <c r="Q79" s="28" t="s">
        <v>1282</v>
      </c>
      <c r="R79" s="31">
        <v>35643</v>
      </c>
      <c r="S79" s="28" t="s">
        <v>769</v>
      </c>
      <c r="T79" s="28" t="s">
        <v>770</v>
      </c>
      <c r="U79" s="28" t="s">
        <v>792</v>
      </c>
      <c r="V79" s="28" t="s">
        <v>558</v>
      </c>
      <c r="W79" s="28">
        <v>28</v>
      </c>
      <c r="X79" s="28" t="s">
        <v>771</v>
      </c>
      <c r="Y79" s="28" t="s">
        <v>1283</v>
      </c>
      <c r="Z79" s="28" t="s">
        <v>5</v>
      </c>
      <c r="AA79" s="28" t="s">
        <v>6</v>
      </c>
      <c r="AB79" s="28" t="s">
        <v>22</v>
      </c>
      <c r="AC79" s="29"/>
      <c r="AD79" s="28" t="s">
        <v>772</v>
      </c>
      <c r="AE79" s="29"/>
      <c r="AF79" s="28" t="s">
        <v>773</v>
      </c>
      <c r="AG79" s="28">
        <v>74689683</v>
      </c>
      <c r="AH79" s="31">
        <v>46028</v>
      </c>
      <c r="AI79" s="28" t="s">
        <v>557</v>
      </c>
      <c r="AJ79" s="28" t="s">
        <v>558</v>
      </c>
      <c r="AK79" s="28" t="s">
        <v>558</v>
      </c>
      <c r="AL79" s="28" t="s">
        <v>553</v>
      </c>
      <c r="AM79" s="28" t="s">
        <v>558</v>
      </c>
      <c r="AN79" s="28" t="s">
        <v>558</v>
      </c>
      <c r="AO79" s="31">
        <v>46029</v>
      </c>
      <c r="AP79" s="28" t="s">
        <v>857</v>
      </c>
      <c r="AQ79" s="28" t="s">
        <v>774</v>
      </c>
      <c r="AR79" s="28" t="s">
        <v>585</v>
      </c>
      <c r="AS79" s="28" t="s">
        <v>560</v>
      </c>
      <c r="AT79" s="28" t="s">
        <v>560</v>
      </c>
      <c r="AU79" s="28" t="s">
        <v>775</v>
      </c>
      <c r="AV79" s="28" t="s">
        <v>558</v>
      </c>
      <c r="AW79" s="28" t="s">
        <v>558</v>
      </c>
      <c r="AX79" s="28" t="s">
        <v>585</v>
      </c>
      <c r="AY79" s="28" t="s">
        <v>772</v>
      </c>
      <c r="AZ79" s="28" t="s">
        <v>585</v>
      </c>
      <c r="BA79" s="28" t="s">
        <v>776</v>
      </c>
      <c r="BB79" s="28" t="s">
        <v>798</v>
      </c>
      <c r="BC79" s="28" t="s">
        <v>585</v>
      </c>
      <c r="BD79" s="28" t="s">
        <v>558</v>
      </c>
      <c r="BE79" s="28" t="s">
        <v>558</v>
      </c>
      <c r="BF79" s="28" t="s">
        <v>585</v>
      </c>
      <c r="BG79" s="28" t="s">
        <v>585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909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46027</v>
      </c>
      <c r="BV79" s="28" t="s">
        <v>778</v>
      </c>
      <c r="BW79" s="31">
        <v>46028</v>
      </c>
      <c r="BX79" s="28" t="s">
        <v>787</v>
      </c>
      <c r="BY79" s="28" t="s">
        <v>805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45962</v>
      </c>
      <c r="CI79" s="31">
        <v>46034</v>
      </c>
      <c r="CJ79" s="28" t="s">
        <v>781</v>
      </c>
      <c r="CK79" s="28" t="s">
        <v>558</v>
      </c>
      <c r="CL79" s="28" t="s">
        <v>782</v>
      </c>
      <c r="CM79" s="28" t="s">
        <v>782</v>
      </c>
      <c r="CN79" s="28" t="s">
        <v>788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31">
        <v>46028</v>
      </c>
      <c r="DA79" s="28" t="s">
        <v>1284</v>
      </c>
      <c r="DB79" s="28" t="s">
        <v>801</v>
      </c>
      <c r="DC79" s="28" t="s">
        <v>558</v>
      </c>
      <c r="DD79" s="31">
        <v>46035</v>
      </c>
      <c r="DE79" s="28" t="s">
        <v>802</v>
      </c>
      <c r="DF79" s="28" t="s">
        <v>579</v>
      </c>
      <c r="DG79" s="28" t="s">
        <v>558</v>
      </c>
      <c r="DH79" s="28" t="s">
        <v>803</v>
      </c>
      <c r="DI79" s="28" t="s">
        <v>558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28" t="s">
        <v>558</v>
      </c>
      <c r="EH79" s="28" t="s">
        <v>558</v>
      </c>
      <c r="EI79" s="28" t="s">
        <v>558</v>
      </c>
      <c r="EJ79" s="28" t="s">
        <v>558</v>
      </c>
      <c r="EK79" s="28">
        <v>1</v>
      </c>
      <c r="EL79" s="28" t="s">
        <v>561</v>
      </c>
      <c r="EM79" s="31">
        <v>46045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 t="s">
        <v>558</v>
      </c>
      <c r="EY79" s="28" t="s">
        <v>558</v>
      </c>
      <c r="EZ79" s="28" t="s">
        <v>558</v>
      </c>
      <c r="FA79" s="28" t="s">
        <v>558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28.2" thickBot="1" x14ac:dyDescent="0.35">
      <c r="A80" s="28" t="s">
        <v>607</v>
      </c>
      <c r="B80" s="28" t="s">
        <v>5</v>
      </c>
      <c r="C80" s="28" t="s">
        <v>29</v>
      </c>
      <c r="D80" s="28" t="s">
        <v>51</v>
      </c>
      <c r="E80" s="28">
        <v>25</v>
      </c>
      <c r="F80" s="28" t="s">
        <v>812</v>
      </c>
      <c r="G80" s="28" t="s">
        <v>50</v>
      </c>
      <c r="H80" s="29"/>
      <c r="I80" s="28">
        <v>160113</v>
      </c>
      <c r="J80" s="28" t="s">
        <v>5</v>
      </c>
      <c r="K80" s="28" t="s">
        <v>6</v>
      </c>
      <c r="L80" s="28" t="s">
        <v>22</v>
      </c>
      <c r="M80" s="28" t="s">
        <v>1285</v>
      </c>
      <c r="N80" s="28" t="s">
        <v>768</v>
      </c>
      <c r="O80" s="30">
        <v>60423963</v>
      </c>
      <c r="P80" s="28" t="s">
        <v>1286</v>
      </c>
      <c r="Q80" s="28" t="s">
        <v>1287</v>
      </c>
      <c r="R80" s="31">
        <v>38871</v>
      </c>
      <c r="S80" s="28" t="s">
        <v>769</v>
      </c>
      <c r="T80" s="28" t="s">
        <v>770</v>
      </c>
      <c r="U80" s="28" t="s">
        <v>792</v>
      </c>
      <c r="V80" s="28" t="s">
        <v>558</v>
      </c>
      <c r="W80" s="28">
        <v>19</v>
      </c>
      <c r="X80" s="28" t="s">
        <v>785</v>
      </c>
      <c r="Y80" s="28" t="s">
        <v>1288</v>
      </c>
      <c r="Z80" s="28" t="s">
        <v>5</v>
      </c>
      <c r="AA80" s="28" t="s">
        <v>6</v>
      </c>
      <c r="AB80" s="28" t="s">
        <v>22</v>
      </c>
      <c r="AC80" s="29"/>
      <c r="AD80" s="28" t="s">
        <v>772</v>
      </c>
      <c r="AE80" s="29"/>
      <c r="AF80" s="28" t="s">
        <v>773</v>
      </c>
      <c r="AG80" s="28">
        <v>60423963</v>
      </c>
      <c r="AH80" s="31">
        <v>46039</v>
      </c>
      <c r="AI80" s="28" t="s">
        <v>557</v>
      </c>
      <c r="AJ80" s="28" t="s">
        <v>558</v>
      </c>
      <c r="AK80" s="28" t="s">
        <v>558</v>
      </c>
      <c r="AL80" s="28" t="s">
        <v>553</v>
      </c>
      <c r="AM80" s="28" t="s">
        <v>558</v>
      </c>
      <c r="AN80" s="28" t="s">
        <v>558</v>
      </c>
      <c r="AO80" s="31">
        <v>46050</v>
      </c>
      <c r="AP80" s="28" t="s">
        <v>857</v>
      </c>
      <c r="AQ80" s="28" t="s">
        <v>774</v>
      </c>
      <c r="AR80" s="28" t="s">
        <v>585</v>
      </c>
      <c r="AS80" s="28" t="s">
        <v>585</v>
      </c>
      <c r="AT80" s="28" t="s">
        <v>560</v>
      </c>
      <c r="AU80" s="28" t="s">
        <v>775</v>
      </c>
      <c r="AV80" s="28" t="s">
        <v>558</v>
      </c>
      <c r="AW80" s="28" t="s">
        <v>558</v>
      </c>
      <c r="AX80" s="28" t="s">
        <v>585</v>
      </c>
      <c r="AY80" s="28" t="s">
        <v>772</v>
      </c>
      <c r="AZ80" s="28" t="s">
        <v>585</v>
      </c>
      <c r="BA80" s="28" t="s">
        <v>776</v>
      </c>
      <c r="BB80" s="28" t="s">
        <v>798</v>
      </c>
      <c r="BC80" s="28" t="s">
        <v>585</v>
      </c>
      <c r="BD80" s="28" t="s">
        <v>558</v>
      </c>
      <c r="BE80" s="28" t="s">
        <v>558</v>
      </c>
      <c r="BF80" s="28" t="s">
        <v>558</v>
      </c>
      <c r="BG80" s="28" t="s">
        <v>585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907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46021</v>
      </c>
      <c r="BV80" s="28" t="s">
        <v>795</v>
      </c>
      <c r="BW80" s="31">
        <v>46021</v>
      </c>
      <c r="BX80" s="28" t="s">
        <v>787</v>
      </c>
      <c r="BY80" s="28" t="s">
        <v>793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46011</v>
      </c>
      <c r="CI80" s="31">
        <v>46059</v>
      </c>
      <c r="CJ80" s="28" t="s">
        <v>796</v>
      </c>
      <c r="CK80" s="28" t="s">
        <v>558</v>
      </c>
      <c r="CL80" s="28" t="s">
        <v>782</v>
      </c>
      <c r="CM80" s="28" t="s">
        <v>782</v>
      </c>
      <c r="CN80" s="28" t="s">
        <v>788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28" t="s">
        <v>558</v>
      </c>
      <c r="DA80" s="28" t="s">
        <v>558</v>
      </c>
      <c r="DB80" s="28" t="s">
        <v>558</v>
      </c>
      <c r="DC80" s="28" t="s">
        <v>558</v>
      </c>
      <c r="DD80" s="28" t="s">
        <v>558</v>
      </c>
      <c r="DE80" s="28" t="s">
        <v>558</v>
      </c>
      <c r="DF80" s="28" t="s">
        <v>558</v>
      </c>
      <c r="DG80" s="28" t="s">
        <v>558</v>
      </c>
      <c r="DH80" s="28" t="s">
        <v>558</v>
      </c>
      <c r="DI80" s="28" t="s">
        <v>558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28" t="s">
        <v>558</v>
      </c>
      <c r="EH80" s="28" t="s">
        <v>558</v>
      </c>
      <c r="EI80" s="28" t="s">
        <v>558</v>
      </c>
      <c r="EJ80" s="28" t="s">
        <v>558</v>
      </c>
      <c r="EK80" s="28" t="s">
        <v>558</v>
      </c>
      <c r="EL80" s="28" t="s">
        <v>558</v>
      </c>
      <c r="EM80" s="28" t="s">
        <v>558</v>
      </c>
      <c r="EN80" s="28" t="s">
        <v>558</v>
      </c>
      <c r="EO80" s="28" t="s">
        <v>558</v>
      </c>
      <c r="EP80" s="28" t="s">
        <v>558</v>
      </c>
      <c r="EQ80" s="28" t="s">
        <v>558</v>
      </c>
      <c r="ER80" s="28" t="s">
        <v>558</v>
      </c>
      <c r="ES80" s="28" t="s">
        <v>558</v>
      </c>
      <c r="ET80" s="28" t="s">
        <v>558</v>
      </c>
      <c r="EU80" s="28" t="s">
        <v>558</v>
      </c>
      <c r="EV80" s="28" t="s">
        <v>558</v>
      </c>
      <c r="EW80" s="28" t="s">
        <v>558</v>
      </c>
      <c r="EX80" s="28" t="s">
        <v>558</v>
      </c>
      <c r="EY80" s="28" t="s">
        <v>558</v>
      </c>
      <c r="EZ80" s="28" t="s">
        <v>558</v>
      </c>
      <c r="FA80" s="28" t="s">
        <v>558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28.2" thickBot="1" x14ac:dyDescent="0.35">
      <c r="A81" s="28" t="s">
        <v>607</v>
      </c>
      <c r="B81" s="28" t="s">
        <v>5</v>
      </c>
      <c r="C81" s="28" t="s">
        <v>29</v>
      </c>
      <c r="D81" s="28" t="s">
        <v>51</v>
      </c>
      <c r="E81" s="28">
        <v>25</v>
      </c>
      <c r="F81" s="28" t="s">
        <v>812</v>
      </c>
      <c r="G81" s="28" t="s">
        <v>50</v>
      </c>
      <c r="H81" s="29"/>
      <c r="I81" s="28">
        <v>160113</v>
      </c>
      <c r="J81" s="28" t="s">
        <v>5</v>
      </c>
      <c r="K81" s="28" t="s">
        <v>6</v>
      </c>
      <c r="L81" s="28" t="s">
        <v>22</v>
      </c>
      <c r="M81" s="28" t="s">
        <v>1289</v>
      </c>
      <c r="N81" s="28" t="s">
        <v>768</v>
      </c>
      <c r="O81" s="30">
        <v>48475756</v>
      </c>
      <c r="P81" s="28" t="s">
        <v>1290</v>
      </c>
      <c r="Q81" s="28" t="s">
        <v>1291</v>
      </c>
      <c r="R81" s="31">
        <v>34090</v>
      </c>
      <c r="S81" s="28" t="s">
        <v>769</v>
      </c>
      <c r="T81" s="28" t="s">
        <v>770</v>
      </c>
      <c r="U81" s="28" t="s">
        <v>792</v>
      </c>
      <c r="V81" s="28" t="s">
        <v>558</v>
      </c>
      <c r="W81" s="28">
        <v>32</v>
      </c>
      <c r="X81" s="28" t="s">
        <v>771</v>
      </c>
      <c r="Y81" s="28" t="s">
        <v>1292</v>
      </c>
      <c r="Z81" s="28" t="s">
        <v>5</v>
      </c>
      <c r="AA81" s="28" t="s">
        <v>6</v>
      </c>
      <c r="AB81" s="28" t="s">
        <v>22</v>
      </c>
      <c r="AC81" s="29"/>
      <c r="AD81" s="28" t="s">
        <v>772</v>
      </c>
      <c r="AE81" s="29"/>
      <c r="AF81" s="28" t="s">
        <v>773</v>
      </c>
      <c r="AG81" s="28">
        <v>48475756</v>
      </c>
      <c r="AH81" s="31">
        <v>46028</v>
      </c>
      <c r="AI81" s="28" t="s">
        <v>557</v>
      </c>
      <c r="AJ81" s="28" t="s">
        <v>558</v>
      </c>
      <c r="AK81" s="28" t="s">
        <v>558</v>
      </c>
      <c r="AL81" s="28" t="s">
        <v>553</v>
      </c>
      <c r="AM81" s="28" t="s">
        <v>558</v>
      </c>
      <c r="AN81" s="28" t="s">
        <v>558</v>
      </c>
      <c r="AO81" s="31">
        <v>46028</v>
      </c>
      <c r="AP81" s="28" t="s">
        <v>857</v>
      </c>
      <c r="AQ81" s="28" t="s">
        <v>774</v>
      </c>
      <c r="AR81" s="28" t="s">
        <v>585</v>
      </c>
      <c r="AS81" s="28" t="s">
        <v>560</v>
      </c>
      <c r="AT81" s="28" t="s">
        <v>560</v>
      </c>
      <c r="AU81" s="28" t="s">
        <v>775</v>
      </c>
      <c r="AV81" s="28" t="s">
        <v>558</v>
      </c>
      <c r="AW81" s="28" t="s">
        <v>558</v>
      </c>
      <c r="AX81" s="28" t="s">
        <v>585</v>
      </c>
      <c r="AY81" s="28" t="s">
        <v>772</v>
      </c>
      <c r="AZ81" s="28" t="s">
        <v>560</v>
      </c>
      <c r="BA81" s="28" t="s">
        <v>776</v>
      </c>
      <c r="BB81" s="28" t="s">
        <v>798</v>
      </c>
      <c r="BC81" s="28" t="s">
        <v>585</v>
      </c>
      <c r="BD81" s="28" t="s">
        <v>558</v>
      </c>
      <c r="BE81" s="28" t="s">
        <v>558</v>
      </c>
      <c r="BF81" s="28" t="s">
        <v>585</v>
      </c>
      <c r="BG81" s="28" t="s">
        <v>585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909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46028</v>
      </c>
      <c r="BV81" s="28" t="s">
        <v>778</v>
      </c>
      <c r="BW81" s="31">
        <v>46028</v>
      </c>
      <c r="BX81" s="28" t="s">
        <v>787</v>
      </c>
      <c r="BY81" s="28" t="s">
        <v>810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45967</v>
      </c>
      <c r="CI81" s="31">
        <v>46046</v>
      </c>
      <c r="CJ81" s="28" t="s">
        <v>781</v>
      </c>
      <c r="CK81" s="28" t="s">
        <v>558</v>
      </c>
      <c r="CL81" s="28" t="s">
        <v>782</v>
      </c>
      <c r="CM81" s="28" t="s">
        <v>782</v>
      </c>
      <c r="CN81" s="28" t="s">
        <v>788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31">
        <v>45664</v>
      </c>
      <c r="DA81" s="28" t="s">
        <v>1293</v>
      </c>
      <c r="DB81" s="28" t="s">
        <v>801</v>
      </c>
      <c r="DC81" s="28" t="s">
        <v>558</v>
      </c>
      <c r="DD81" s="31">
        <v>46031</v>
      </c>
      <c r="DE81" s="28" t="s">
        <v>802</v>
      </c>
      <c r="DF81" s="28" t="s">
        <v>916</v>
      </c>
      <c r="DG81" s="28" t="s">
        <v>558</v>
      </c>
      <c r="DH81" s="28" t="s">
        <v>558</v>
      </c>
      <c r="DI81" s="28" t="s">
        <v>803</v>
      </c>
      <c r="DJ81" s="28" t="s">
        <v>558</v>
      </c>
      <c r="DK81" s="28" t="s">
        <v>558</v>
      </c>
      <c r="DL81" s="28" t="s">
        <v>558</v>
      </c>
      <c r="DM81" s="28" t="s">
        <v>803</v>
      </c>
      <c r="DN81" s="28" t="s">
        <v>803</v>
      </c>
      <c r="DO81" s="28" t="s">
        <v>558</v>
      </c>
      <c r="DP81" s="28" t="s">
        <v>803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803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28" t="s">
        <v>558</v>
      </c>
      <c r="EH81" s="28" t="s">
        <v>558</v>
      </c>
      <c r="EI81" s="28" t="s">
        <v>558</v>
      </c>
      <c r="EJ81" s="28" t="s">
        <v>558</v>
      </c>
      <c r="EK81" s="28">
        <v>1</v>
      </c>
      <c r="EL81" s="28" t="s">
        <v>561</v>
      </c>
      <c r="EM81" s="31">
        <v>46039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 t="s">
        <v>558</v>
      </c>
      <c r="EY81" s="28" t="s">
        <v>558</v>
      </c>
      <c r="EZ81" s="28" t="s">
        <v>558</v>
      </c>
      <c r="FA81" s="28" t="s">
        <v>558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28.2" thickBot="1" x14ac:dyDescent="0.35">
      <c r="A82" s="28" t="s">
        <v>607</v>
      </c>
      <c r="B82" s="28" t="s">
        <v>5</v>
      </c>
      <c r="C82" s="28" t="s">
        <v>29</v>
      </c>
      <c r="D82" s="28" t="s">
        <v>51</v>
      </c>
      <c r="E82" s="28">
        <v>25</v>
      </c>
      <c r="F82" s="28" t="s">
        <v>812</v>
      </c>
      <c r="G82" s="28" t="s">
        <v>50</v>
      </c>
      <c r="H82" s="29"/>
      <c r="I82" s="28">
        <v>160113</v>
      </c>
      <c r="J82" s="28" t="s">
        <v>5</v>
      </c>
      <c r="K82" s="28" t="s">
        <v>6</v>
      </c>
      <c r="L82" s="28" t="s">
        <v>22</v>
      </c>
      <c r="M82" s="28" t="s">
        <v>1294</v>
      </c>
      <c r="N82" s="28" t="s">
        <v>768</v>
      </c>
      <c r="O82" s="30">
        <v>73001658</v>
      </c>
      <c r="P82" s="28" t="s">
        <v>1295</v>
      </c>
      <c r="Q82" s="28" t="s">
        <v>1296</v>
      </c>
      <c r="R82" s="31">
        <v>34885</v>
      </c>
      <c r="S82" s="28" t="s">
        <v>769</v>
      </c>
      <c r="T82" s="28" t="s">
        <v>770</v>
      </c>
      <c r="U82" s="28" t="s">
        <v>792</v>
      </c>
      <c r="V82" s="28" t="s">
        <v>558</v>
      </c>
      <c r="W82" s="28">
        <v>30</v>
      </c>
      <c r="X82" s="28" t="s">
        <v>785</v>
      </c>
      <c r="Y82" s="28" t="s">
        <v>1297</v>
      </c>
      <c r="Z82" s="28" t="s">
        <v>5</v>
      </c>
      <c r="AA82" s="28" t="s">
        <v>6</v>
      </c>
      <c r="AB82" s="28" t="s">
        <v>22</v>
      </c>
      <c r="AC82" s="29"/>
      <c r="AD82" s="28" t="s">
        <v>772</v>
      </c>
      <c r="AE82" s="29"/>
      <c r="AF82" s="28" t="s">
        <v>773</v>
      </c>
      <c r="AG82" s="28">
        <v>73001658</v>
      </c>
      <c r="AH82" s="31">
        <v>46036</v>
      </c>
      <c r="AI82" s="28" t="s">
        <v>557</v>
      </c>
      <c r="AJ82" s="28" t="s">
        <v>558</v>
      </c>
      <c r="AK82" s="28" t="s">
        <v>558</v>
      </c>
      <c r="AL82" s="28" t="s">
        <v>553</v>
      </c>
      <c r="AM82" s="28" t="s">
        <v>558</v>
      </c>
      <c r="AN82" s="28" t="s">
        <v>558</v>
      </c>
      <c r="AO82" s="31">
        <v>46037</v>
      </c>
      <c r="AP82" s="28" t="s">
        <v>857</v>
      </c>
      <c r="AQ82" s="28" t="s">
        <v>774</v>
      </c>
      <c r="AR82" s="28" t="s">
        <v>585</v>
      </c>
      <c r="AS82" s="28" t="s">
        <v>560</v>
      </c>
      <c r="AT82" s="28" t="s">
        <v>560</v>
      </c>
      <c r="AU82" s="28" t="s">
        <v>775</v>
      </c>
      <c r="AV82" s="28" t="s">
        <v>558</v>
      </c>
      <c r="AW82" s="28" t="s">
        <v>558</v>
      </c>
      <c r="AX82" s="28" t="s">
        <v>585</v>
      </c>
      <c r="AY82" s="28" t="s">
        <v>772</v>
      </c>
      <c r="AZ82" s="28" t="s">
        <v>585</v>
      </c>
      <c r="BA82" s="28" t="s">
        <v>776</v>
      </c>
      <c r="BB82" s="28" t="s">
        <v>798</v>
      </c>
      <c r="BC82" s="28" t="s">
        <v>585</v>
      </c>
      <c r="BD82" s="28" t="s">
        <v>558</v>
      </c>
      <c r="BE82" s="28" t="s">
        <v>558</v>
      </c>
      <c r="BF82" s="28" t="s">
        <v>558</v>
      </c>
      <c r="BG82" s="28" t="s">
        <v>585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909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46036</v>
      </c>
      <c r="BV82" s="28" t="s">
        <v>786</v>
      </c>
      <c r="BW82" s="31">
        <v>46036</v>
      </c>
      <c r="BX82" s="28" t="s">
        <v>787</v>
      </c>
      <c r="BY82" s="28" t="s">
        <v>810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45977</v>
      </c>
      <c r="CI82" s="31">
        <v>46050</v>
      </c>
      <c r="CJ82" s="28" t="s">
        <v>781</v>
      </c>
      <c r="CK82" s="28" t="s">
        <v>558</v>
      </c>
      <c r="CL82" s="28" t="s">
        <v>782</v>
      </c>
      <c r="CM82" s="28" t="s">
        <v>782</v>
      </c>
      <c r="CN82" s="28" t="s">
        <v>788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31">
        <v>46036</v>
      </c>
      <c r="DA82" s="28" t="s">
        <v>1298</v>
      </c>
      <c r="DB82" s="28" t="s">
        <v>801</v>
      </c>
      <c r="DC82" s="28" t="s">
        <v>558</v>
      </c>
      <c r="DD82" s="31">
        <v>46038</v>
      </c>
      <c r="DE82" s="28" t="s">
        <v>802</v>
      </c>
      <c r="DF82" s="28" t="s">
        <v>579</v>
      </c>
      <c r="DG82" s="28" t="s">
        <v>558</v>
      </c>
      <c r="DH82" s="28" t="s">
        <v>803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28" t="s">
        <v>558</v>
      </c>
      <c r="EH82" s="28" t="s">
        <v>558</v>
      </c>
      <c r="EI82" s="28" t="s">
        <v>558</v>
      </c>
      <c r="EJ82" s="28" t="s">
        <v>558</v>
      </c>
      <c r="EK82" s="28" t="s">
        <v>558</v>
      </c>
      <c r="EL82" s="28" t="s">
        <v>558</v>
      </c>
      <c r="EM82" s="28" t="s">
        <v>558</v>
      </c>
      <c r="EN82" s="28" t="s">
        <v>558</v>
      </c>
      <c r="EO82" s="28" t="s">
        <v>558</v>
      </c>
      <c r="EP82" s="28" t="s">
        <v>558</v>
      </c>
      <c r="EQ82" s="28" t="s">
        <v>558</v>
      </c>
      <c r="ER82" s="28" t="s">
        <v>558</v>
      </c>
      <c r="ES82" s="28" t="s">
        <v>558</v>
      </c>
      <c r="ET82" s="28" t="s">
        <v>558</v>
      </c>
      <c r="EU82" s="28" t="s">
        <v>558</v>
      </c>
      <c r="EV82" s="28" t="s">
        <v>558</v>
      </c>
      <c r="EW82" s="28" t="s">
        <v>558</v>
      </c>
      <c r="EX82" s="28" t="s">
        <v>558</v>
      </c>
      <c r="EY82" s="28" t="s">
        <v>558</v>
      </c>
      <c r="EZ82" s="28" t="s">
        <v>558</v>
      </c>
      <c r="FA82" s="28" t="s">
        <v>558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28.2" thickBot="1" x14ac:dyDescent="0.35">
      <c r="A83" s="28" t="s">
        <v>607</v>
      </c>
      <c r="B83" s="28" t="s">
        <v>5</v>
      </c>
      <c r="C83" s="28" t="s">
        <v>29</v>
      </c>
      <c r="D83" s="28" t="s">
        <v>51</v>
      </c>
      <c r="E83" s="28">
        <v>25</v>
      </c>
      <c r="F83" s="28" t="s">
        <v>812</v>
      </c>
      <c r="G83" s="28" t="s">
        <v>50</v>
      </c>
      <c r="H83" s="29"/>
      <c r="I83" s="28">
        <v>160113</v>
      </c>
      <c r="J83" s="28" t="s">
        <v>5</v>
      </c>
      <c r="K83" s="28" t="s">
        <v>6</v>
      </c>
      <c r="L83" s="28" t="s">
        <v>22</v>
      </c>
      <c r="M83" s="28" t="s">
        <v>1299</v>
      </c>
      <c r="N83" s="28" t="s">
        <v>768</v>
      </c>
      <c r="O83" s="30">
        <v>47120679</v>
      </c>
      <c r="P83" s="28" t="s">
        <v>1300</v>
      </c>
      <c r="Q83" s="28" t="s">
        <v>1301</v>
      </c>
      <c r="R83" s="31">
        <v>33758</v>
      </c>
      <c r="S83" s="28" t="s">
        <v>769</v>
      </c>
      <c r="T83" s="28" t="s">
        <v>770</v>
      </c>
      <c r="U83" s="28" t="s">
        <v>792</v>
      </c>
      <c r="V83" s="28" t="s">
        <v>558</v>
      </c>
      <c r="W83" s="28">
        <v>33</v>
      </c>
      <c r="X83" s="28" t="s">
        <v>785</v>
      </c>
      <c r="Y83" s="28" t="s">
        <v>1302</v>
      </c>
      <c r="Z83" s="28" t="s">
        <v>5</v>
      </c>
      <c r="AA83" s="28" t="s">
        <v>6</v>
      </c>
      <c r="AB83" s="28" t="s">
        <v>22</v>
      </c>
      <c r="AC83" s="29"/>
      <c r="AD83" s="28" t="s">
        <v>772</v>
      </c>
      <c r="AE83" s="29"/>
      <c r="AF83" s="28" t="s">
        <v>773</v>
      </c>
      <c r="AG83" s="28">
        <v>47120679</v>
      </c>
      <c r="AH83" s="31">
        <v>46048</v>
      </c>
      <c r="AI83" s="28" t="s">
        <v>557</v>
      </c>
      <c r="AJ83" s="28" t="s">
        <v>558</v>
      </c>
      <c r="AK83" s="28" t="s">
        <v>558</v>
      </c>
      <c r="AL83" s="28" t="s">
        <v>858</v>
      </c>
      <c r="AM83" s="28" t="s">
        <v>558</v>
      </c>
      <c r="AN83" s="28" t="s">
        <v>558</v>
      </c>
      <c r="AO83" s="31">
        <v>46049</v>
      </c>
      <c r="AP83" s="28" t="s">
        <v>857</v>
      </c>
      <c r="AQ83" s="28" t="s">
        <v>774</v>
      </c>
      <c r="AR83" s="28" t="s">
        <v>585</v>
      </c>
      <c r="AS83" s="28" t="s">
        <v>560</v>
      </c>
      <c r="AT83" s="28" t="s">
        <v>560</v>
      </c>
      <c r="AU83" s="28" t="s">
        <v>775</v>
      </c>
      <c r="AV83" s="28" t="s">
        <v>558</v>
      </c>
      <c r="AW83" s="28" t="s">
        <v>558</v>
      </c>
      <c r="AX83" s="28" t="s">
        <v>585</v>
      </c>
      <c r="AY83" s="28" t="s">
        <v>772</v>
      </c>
      <c r="AZ83" s="28" t="s">
        <v>585</v>
      </c>
      <c r="BA83" s="28" t="s">
        <v>776</v>
      </c>
      <c r="BB83" s="28" t="s">
        <v>798</v>
      </c>
      <c r="BC83" s="28" t="s">
        <v>585</v>
      </c>
      <c r="BD83" s="28" t="s">
        <v>558</v>
      </c>
      <c r="BE83" s="28" t="s">
        <v>558</v>
      </c>
      <c r="BF83" s="28" t="s">
        <v>558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909</v>
      </c>
      <c r="BQ83" s="28" t="s">
        <v>585</v>
      </c>
      <c r="BR83" s="28" t="s">
        <v>772</v>
      </c>
      <c r="BS83" s="28" t="s">
        <v>772</v>
      </c>
      <c r="BT83" s="28">
        <v>0</v>
      </c>
      <c r="BU83" s="31">
        <v>46048</v>
      </c>
      <c r="BV83" s="28" t="s">
        <v>789</v>
      </c>
      <c r="BW83" s="31">
        <v>46048</v>
      </c>
      <c r="BX83" s="28" t="s">
        <v>787</v>
      </c>
      <c r="BY83" s="28" t="s">
        <v>810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45988</v>
      </c>
      <c r="CI83" s="31">
        <v>46060</v>
      </c>
      <c r="CJ83" s="28" t="s">
        <v>781</v>
      </c>
      <c r="CK83" s="28" t="s">
        <v>558</v>
      </c>
      <c r="CL83" s="28" t="s">
        <v>901</v>
      </c>
      <c r="CM83" s="28" t="s">
        <v>825</v>
      </c>
      <c r="CN83" s="28" t="s">
        <v>788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28" t="s">
        <v>558</v>
      </c>
      <c r="DA83" s="28" t="s">
        <v>558</v>
      </c>
      <c r="DB83" s="28" t="s">
        <v>558</v>
      </c>
      <c r="DC83" s="28" t="s">
        <v>558</v>
      </c>
      <c r="DD83" s="28" t="s">
        <v>558</v>
      </c>
      <c r="DE83" s="28" t="s">
        <v>558</v>
      </c>
      <c r="DF83" s="28" t="s">
        <v>558</v>
      </c>
      <c r="DG83" s="28" t="s">
        <v>558</v>
      </c>
      <c r="DH83" s="28" t="s">
        <v>558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28" t="s">
        <v>558</v>
      </c>
      <c r="EH83" s="28" t="s">
        <v>558</v>
      </c>
      <c r="EI83" s="28" t="s">
        <v>558</v>
      </c>
      <c r="EJ83" s="28" t="s">
        <v>558</v>
      </c>
      <c r="EK83" s="28" t="s">
        <v>558</v>
      </c>
      <c r="EL83" s="28" t="s">
        <v>558</v>
      </c>
      <c r="EM83" s="28" t="s">
        <v>558</v>
      </c>
      <c r="EN83" s="28" t="s">
        <v>558</v>
      </c>
      <c r="EO83" s="28" t="s">
        <v>558</v>
      </c>
      <c r="EP83" s="28" t="s">
        <v>558</v>
      </c>
      <c r="EQ83" s="28" t="s">
        <v>558</v>
      </c>
      <c r="ER83" s="28" t="s">
        <v>558</v>
      </c>
      <c r="ES83" s="28" t="s">
        <v>558</v>
      </c>
      <c r="ET83" s="28" t="s">
        <v>558</v>
      </c>
      <c r="EU83" s="28" t="s">
        <v>558</v>
      </c>
      <c r="EV83" s="28" t="s">
        <v>558</v>
      </c>
      <c r="EW83" s="28" t="s">
        <v>558</v>
      </c>
      <c r="EX83" s="28" t="s">
        <v>558</v>
      </c>
      <c r="EY83" s="28" t="s">
        <v>558</v>
      </c>
      <c r="EZ83" s="28" t="s">
        <v>558</v>
      </c>
      <c r="FA83" s="28" t="s">
        <v>558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28.2" thickBot="1" x14ac:dyDescent="0.35">
      <c r="A84" s="28" t="s">
        <v>607</v>
      </c>
      <c r="B84" s="28" t="s">
        <v>5</v>
      </c>
      <c r="C84" s="28" t="s">
        <v>29</v>
      </c>
      <c r="D84" s="28" t="s">
        <v>51</v>
      </c>
      <c r="E84" s="28">
        <v>25</v>
      </c>
      <c r="F84" s="28" t="s">
        <v>812</v>
      </c>
      <c r="G84" s="28" t="s">
        <v>50</v>
      </c>
      <c r="H84" s="29"/>
      <c r="I84" s="28">
        <v>160113</v>
      </c>
      <c r="J84" s="28" t="s">
        <v>5</v>
      </c>
      <c r="K84" s="28" t="s">
        <v>6</v>
      </c>
      <c r="L84" s="28" t="s">
        <v>22</v>
      </c>
      <c r="M84" s="28" t="s">
        <v>1303</v>
      </c>
      <c r="N84" s="28" t="s">
        <v>768</v>
      </c>
      <c r="O84" s="30">
        <v>44650763</v>
      </c>
      <c r="P84" s="28" t="s">
        <v>1304</v>
      </c>
      <c r="Q84" s="28" t="s">
        <v>1305</v>
      </c>
      <c r="R84" s="31">
        <v>32109</v>
      </c>
      <c r="S84" s="28" t="s">
        <v>769</v>
      </c>
      <c r="T84" s="28" t="s">
        <v>770</v>
      </c>
      <c r="U84" s="28" t="s">
        <v>792</v>
      </c>
      <c r="V84" s="28" t="s">
        <v>558</v>
      </c>
      <c r="W84" s="28">
        <v>38</v>
      </c>
      <c r="X84" s="28" t="s">
        <v>771</v>
      </c>
      <c r="Y84" s="28" t="s">
        <v>1306</v>
      </c>
      <c r="Z84" s="28" t="s">
        <v>5</v>
      </c>
      <c r="AA84" s="28" t="s">
        <v>6</v>
      </c>
      <c r="AB84" s="28" t="s">
        <v>22</v>
      </c>
      <c r="AC84" s="29"/>
      <c r="AD84" s="28" t="s">
        <v>772</v>
      </c>
      <c r="AE84" s="28" t="s">
        <v>838</v>
      </c>
      <c r="AF84" s="28" t="s">
        <v>773</v>
      </c>
      <c r="AG84" s="28">
        <v>926197</v>
      </c>
      <c r="AH84" s="31">
        <v>46048</v>
      </c>
      <c r="AI84" s="28" t="s">
        <v>556</v>
      </c>
      <c r="AJ84" s="28" t="s">
        <v>820</v>
      </c>
      <c r="AK84" s="28" t="s">
        <v>558</v>
      </c>
      <c r="AL84" s="28" t="s">
        <v>553</v>
      </c>
      <c r="AM84" s="28" t="s">
        <v>558</v>
      </c>
      <c r="AN84" s="28" t="s">
        <v>585</v>
      </c>
      <c r="AO84" s="31">
        <v>46048</v>
      </c>
      <c r="AP84" s="28" t="s">
        <v>857</v>
      </c>
      <c r="AQ84" s="28" t="s">
        <v>774</v>
      </c>
      <c r="AR84" s="28" t="s">
        <v>585</v>
      </c>
      <c r="AS84" s="28" t="s">
        <v>560</v>
      </c>
      <c r="AT84" s="28" t="s">
        <v>560</v>
      </c>
      <c r="AU84" s="28" t="s">
        <v>775</v>
      </c>
      <c r="AV84" s="28" t="s">
        <v>558</v>
      </c>
      <c r="AW84" s="28" t="s">
        <v>558</v>
      </c>
      <c r="AX84" s="28" t="s">
        <v>560</v>
      </c>
      <c r="AY84" s="28" t="s">
        <v>772</v>
      </c>
      <c r="AZ84" s="28" t="s">
        <v>560</v>
      </c>
      <c r="BA84" s="28" t="s">
        <v>776</v>
      </c>
      <c r="BB84" s="28" t="s">
        <v>798</v>
      </c>
      <c r="BC84" s="28" t="s">
        <v>585</v>
      </c>
      <c r="BD84" s="28" t="s">
        <v>558</v>
      </c>
      <c r="BE84" s="28" t="s">
        <v>585</v>
      </c>
      <c r="BF84" s="28" t="s">
        <v>585</v>
      </c>
      <c r="BG84" s="28" t="s">
        <v>558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909</v>
      </c>
      <c r="BQ84" s="28" t="s">
        <v>585</v>
      </c>
      <c r="BR84" s="28" t="s">
        <v>585</v>
      </c>
      <c r="BS84" s="28" t="s">
        <v>585</v>
      </c>
      <c r="BT84" s="28" t="s">
        <v>558</v>
      </c>
      <c r="BU84" s="28" t="s">
        <v>558</v>
      </c>
      <c r="BV84" s="28" t="s">
        <v>558</v>
      </c>
      <c r="BW84" s="28" t="s">
        <v>558</v>
      </c>
      <c r="BX84" s="28" t="s">
        <v>558</v>
      </c>
      <c r="BY84" s="28" t="s">
        <v>810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46007</v>
      </c>
      <c r="CI84" s="31">
        <v>46053</v>
      </c>
      <c r="CJ84" s="28" t="s">
        <v>796</v>
      </c>
      <c r="CK84" s="28" t="s">
        <v>558</v>
      </c>
      <c r="CL84" s="28" t="s">
        <v>782</v>
      </c>
      <c r="CM84" s="28" t="s">
        <v>782</v>
      </c>
      <c r="CN84" s="28" t="s">
        <v>788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28" t="s">
        <v>558</v>
      </c>
      <c r="EH84" s="28" t="s">
        <v>558</v>
      </c>
      <c r="EI84" s="28" t="s">
        <v>558</v>
      </c>
      <c r="EJ84" s="28" t="s">
        <v>558</v>
      </c>
      <c r="EK84" s="28" t="s">
        <v>558</v>
      </c>
      <c r="EL84" s="28" t="s">
        <v>558</v>
      </c>
      <c r="EM84" s="28" t="s">
        <v>558</v>
      </c>
      <c r="EN84" s="28" t="s">
        <v>558</v>
      </c>
      <c r="EO84" s="28" t="s">
        <v>558</v>
      </c>
      <c r="EP84" s="28" t="s">
        <v>558</v>
      </c>
      <c r="EQ84" s="28" t="s">
        <v>558</v>
      </c>
      <c r="ER84" s="28" t="s">
        <v>558</v>
      </c>
      <c r="ES84" s="28" t="s">
        <v>558</v>
      </c>
      <c r="ET84" s="28" t="s">
        <v>558</v>
      </c>
      <c r="EU84" s="28" t="s">
        <v>558</v>
      </c>
      <c r="EV84" s="28" t="s">
        <v>558</v>
      </c>
      <c r="EW84" s="28" t="s">
        <v>558</v>
      </c>
      <c r="EX84" s="28" t="s">
        <v>558</v>
      </c>
      <c r="EY84" s="28" t="s">
        <v>558</v>
      </c>
      <c r="EZ84" s="28" t="s">
        <v>558</v>
      </c>
      <c r="FA84" s="28" t="s">
        <v>558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28.2" thickBot="1" x14ac:dyDescent="0.35">
      <c r="A85" s="28" t="s">
        <v>607</v>
      </c>
      <c r="B85" s="28" t="s">
        <v>5</v>
      </c>
      <c r="C85" s="28" t="s">
        <v>29</v>
      </c>
      <c r="D85" s="28" t="s">
        <v>51</v>
      </c>
      <c r="E85" s="28">
        <v>25</v>
      </c>
      <c r="F85" s="28" t="s">
        <v>812</v>
      </c>
      <c r="G85" s="28" t="s">
        <v>50</v>
      </c>
      <c r="H85" s="29"/>
      <c r="I85" s="28">
        <v>160113</v>
      </c>
      <c r="J85" s="28" t="s">
        <v>5</v>
      </c>
      <c r="K85" s="28" t="s">
        <v>6</v>
      </c>
      <c r="L85" s="28" t="s">
        <v>22</v>
      </c>
      <c r="M85" s="28" t="s">
        <v>1307</v>
      </c>
      <c r="N85" s="28" t="s">
        <v>768</v>
      </c>
      <c r="O85" s="30">
        <v>62904455</v>
      </c>
      <c r="P85" s="28" t="s">
        <v>1308</v>
      </c>
      <c r="Q85" s="28" t="s">
        <v>1309</v>
      </c>
      <c r="R85" s="31">
        <v>40917</v>
      </c>
      <c r="S85" s="28" t="s">
        <v>769</v>
      </c>
      <c r="T85" s="28" t="s">
        <v>770</v>
      </c>
      <c r="U85" s="28" t="s">
        <v>792</v>
      </c>
      <c r="V85" s="28" t="s">
        <v>558</v>
      </c>
      <c r="W85" s="28">
        <v>14</v>
      </c>
      <c r="X85" s="28" t="s">
        <v>785</v>
      </c>
      <c r="Y85" s="28" t="s">
        <v>1310</v>
      </c>
      <c r="Z85" s="28" t="s">
        <v>5</v>
      </c>
      <c r="AA85" s="28" t="s">
        <v>6</v>
      </c>
      <c r="AB85" s="28" t="s">
        <v>22</v>
      </c>
      <c r="AC85" s="29"/>
      <c r="AD85" s="28" t="s">
        <v>772</v>
      </c>
      <c r="AE85" s="29"/>
      <c r="AF85" s="28" t="s">
        <v>773</v>
      </c>
      <c r="AG85" s="28" t="s">
        <v>1311</v>
      </c>
      <c r="AH85" s="31">
        <v>46052</v>
      </c>
      <c r="AI85" s="28" t="s">
        <v>557</v>
      </c>
      <c r="AJ85" s="28" t="s">
        <v>558</v>
      </c>
      <c r="AK85" s="28" t="s">
        <v>558</v>
      </c>
      <c r="AL85" s="28" t="s">
        <v>553</v>
      </c>
      <c r="AM85" s="28" t="s">
        <v>558</v>
      </c>
      <c r="AN85" s="28" t="s">
        <v>558</v>
      </c>
      <c r="AO85" s="31">
        <v>46052</v>
      </c>
      <c r="AP85" s="28" t="s">
        <v>924</v>
      </c>
      <c r="AQ85" s="28" t="s">
        <v>774</v>
      </c>
      <c r="AR85" s="28" t="s">
        <v>585</v>
      </c>
      <c r="AS85" s="28" t="s">
        <v>560</v>
      </c>
      <c r="AT85" s="28" t="s">
        <v>560</v>
      </c>
      <c r="AU85" s="28" t="s">
        <v>775</v>
      </c>
      <c r="AV85" s="28" t="s">
        <v>558</v>
      </c>
      <c r="AW85" s="28" t="s">
        <v>558</v>
      </c>
      <c r="AX85" s="28" t="s">
        <v>585</v>
      </c>
      <c r="AY85" s="28" t="s">
        <v>772</v>
      </c>
      <c r="AZ85" s="28" t="s">
        <v>585</v>
      </c>
      <c r="BA85" s="28" t="s">
        <v>776</v>
      </c>
      <c r="BB85" s="28" t="s">
        <v>798</v>
      </c>
      <c r="BC85" s="28" t="s">
        <v>585</v>
      </c>
      <c r="BD85" s="28" t="s">
        <v>558</v>
      </c>
      <c r="BE85" s="28" t="s">
        <v>558</v>
      </c>
      <c r="BF85" s="28" t="s">
        <v>558</v>
      </c>
      <c r="BG85" s="28" t="s">
        <v>585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909</v>
      </c>
      <c r="BQ85" s="28" t="s">
        <v>585</v>
      </c>
      <c r="BR85" s="28" t="s">
        <v>585</v>
      </c>
      <c r="BS85" s="28" t="s">
        <v>585</v>
      </c>
      <c r="BT85" s="28">
        <v>0</v>
      </c>
      <c r="BU85" s="31">
        <v>46036</v>
      </c>
      <c r="BV85" s="28" t="s">
        <v>795</v>
      </c>
      <c r="BW85" s="31">
        <v>46036</v>
      </c>
      <c r="BX85" s="28" t="s">
        <v>779</v>
      </c>
      <c r="BY85" s="28" t="s">
        <v>793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46009</v>
      </c>
      <c r="CI85" s="31">
        <v>46062</v>
      </c>
      <c r="CJ85" s="28" t="s">
        <v>800</v>
      </c>
      <c r="CK85" s="28" t="s">
        <v>931</v>
      </c>
      <c r="CL85" s="28" t="s">
        <v>782</v>
      </c>
      <c r="CM85" s="28" t="s">
        <v>782</v>
      </c>
      <c r="CN85" s="28" t="s">
        <v>899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772</v>
      </c>
      <c r="CU85" s="28" t="s">
        <v>1312</v>
      </c>
      <c r="CV85" s="28" t="s">
        <v>797</v>
      </c>
      <c r="CW85" s="28" t="s">
        <v>558</v>
      </c>
      <c r="CX85" s="28" t="s">
        <v>794</v>
      </c>
      <c r="CY85" s="28" t="s">
        <v>558</v>
      </c>
      <c r="CZ85" s="28" t="s">
        <v>558</v>
      </c>
      <c r="DA85" s="28" t="s">
        <v>558</v>
      </c>
      <c r="DB85" s="28" t="s">
        <v>558</v>
      </c>
      <c r="DC85" s="28" t="s">
        <v>558</v>
      </c>
      <c r="DD85" s="28" t="s">
        <v>558</v>
      </c>
      <c r="DE85" s="28" t="s">
        <v>558</v>
      </c>
      <c r="DF85" s="28" t="s">
        <v>558</v>
      </c>
      <c r="DG85" s="28" t="s">
        <v>558</v>
      </c>
      <c r="DH85" s="28" t="s">
        <v>558</v>
      </c>
      <c r="DI85" s="28" t="s">
        <v>558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28" t="s">
        <v>558</v>
      </c>
      <c r="EH85" s="28" t="s">
        <v>558</v>
      </c>
      <c r="EI85" s="28" t="s">
        <v>558</v>
      </c>
      <c r="EJ85" s="28" t="s">
        <v>558</v>
      </c>
      <c r="EK85" s="28" t="s">
        <v>558</v>
      </c>
      <c r="EL85" s="28" t="s">
        <v>558</v>
      </c>
      <c r="EM85" s="28" t="s">
        <v>558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 t="s">
        <v>558</v>
      </c>
      <c r="EY85" s="28" t="s">
        <v>558</v>
      </c>
      <c r="EZ85" s="28" t="s">
        <v>558</v>
      </c>
      <c r="FA85" s="28" t="s">
        <v>558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28.2" thickBot="1" x14ac:dyDescent="0.35">
      <c r="A86" s="28" t="s">
        <v>607</v>
      </c>
      <c r="B86" s="28" t="s">
        <v>5</v>
      </c>
      <c r="C86" s="28" t="s">
        <v>29</v>
      </c>
      <c r="D86" s="28" t="s">
        <v>51</v>
      </c>
      <c r="E86" s="28">
        <v>25</v>
      </c>
      <c r="F86" s="28" t="s">
        <v>812</v>
      </c>
      <c r="G86" s="28" t="s">
        <v>50</v>
      </c>
      <c r="H86" s="29"/>
      <c r="I86" s="28">
        <v>160113</v>
      </c>
      <c r="J86" s="28" t="s">
        <v>5</v>
      </c>
      <c r="K86" s="28" t="s">
        <v>6</v>
      </c>
      <c r="L86" s="28" t="s">
        <v>22</v>
      </c>
      <c r="M86" s="28" t="s">
        <v>1313</v>
      </c>
      <c r="N86" s="28" t="s">
        <v>768</v>
      </c>
      <c r="O86" s="30">
        <v>80303971</v>
      </c>
      <c r="P86" s="28" t="s">
        <v>1314</v>
      </c>
      <c r="Q86" s="28" t="s">
        <v>1315</v>
      </c>
      <c r="R86" s="31">
        <v>27560</v>
      </c>
      <c r="S86" s="28" t="s">
        <v>769</v>
      </c>
      <c r="T86" s="28" t="s">
        <v>770</v>
      </c>
      <c r="U86" s="28" t="s">
        <v>792</v>
      </c>
      <c r="V86" s="28" t="s">
        <v>558</v>
      </c>
      <c r="W86" s="28">
        <v>50</v>
      </c>
      <c r="X86" s="28" t="s">
        <v>785</v>
      </c>
      <c r="Y86" s="28" t="s">
        <v>1316</v>
      </c>
      <c r="Z86" s="28" t="s">
        <v>5</v>
      </c>
      <c r="AA86" s="28" t="s">
        <v>6</v>
      </c>
      <c r="AB86" s="28" t="s">
        <v>22</v>
      </c>
      <c r="AC86" s="29"/>
      <c r="AD86" s="28" t="s">
        <v>772</v>
      </c>
      <c r="AE86" s="29"/>
      <c r="AF86" s="28" t="s">
        <v>773</v>
      </c>
      <c r="AG86" s="28" t="s">
        <v>1317</v>
      </c>
      <c r="AH86" s="31">
        <v>46048</v>
      </c>
      <c r="AI86" s="28" t="s">
        <v>557</v>
      </c>
      <c r="AJ86" s="28" t="s">
        <v>558</v>
      </c>
      <c r="AK86" s="28" t="s">
        <v>558</v>
      </c>
      <c r="AL86" s="28" t="s">
        <v>858</v>
      </c>
      <c r="AM86" s="28" t="s">
        <v>558</v>
      </c>
      <c r="AN86" s="28" t="s">
        <v>558</v>
      </c>
      <c r="AO86" s="31">
        <v>46049</v>
      </c>
      <c r="AP86" s="28" t="s">
        <v>857</v>
      </c>
      <c r="AQ86" s="28" t="s">
        <v>774</v>
      </c>
      <c r="AR86" s="28" t="s">
        <v>585</v>
      </c>
      <c r="AS86" s="28" t="s">
        <v>560</v>
      </c>
      <c r="AT86" s="28" t="s">
        <v>560</v>
      </c>
      <c r="AU86" s="28" t="s">
        <v>775</v>
      </c>
      <c r="AV86" s="28" t="s">
        <v>558</v>
      </c>
      <c r="AW86" s="28" t="s">
        <v>558</v>
      </c>
      <c r="AX86" s="28" t="s">
        <v>585</v>
      </c>
      <c r="AY86" s="28" t="s">
        <v>772</v>
      </c>
      <c r="AZ86" s="28" t="s">
        <v>585</v>
      </c>
      <c r="BA86" s="28" t="s">
        <v>776</v>
      </c>
      <c r="BB86" s="28" t="s">
        <v>798</v>
      </c>
      <c r="BC86" s="28" t="s">
        <v>585</v>
      </c>
      <c r="BD86" s="28" t="s">
        <v>558</v>
      </c>
      <c r="BE86" s="28" t="s">
        <v>558</v>
      </c>
      <c r="BF86" s="28" t="s">
        <v>558</v>
      </c>
      <c r="BG86" s="28" t="s">
        <v>585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909</v>
      </c>
      <c r="BQ86" s="28" t="s">
        <v>585</v>
      </c>
      <c r="BR86" s="28" t="s">
        <v>585</v>
      </c>
      <c r="BS86" s="28" t="s">
        <v>772</v>
      </c>
      <c r="BT86" s="28">
        <v>0</v>
      </c>
      <c r="BU86" s="31">
        <v>46048</v>
      </c>
      <c r="BV86" s="28" t="s">
        <v>786</v>
      </c>
      <c r="BW86" s="31">
        <v>46048</v>
      </c>
      <c r="BX86" s="28" t="s">
        <v>787</v>
      </c>
      <c r="BY86" s="28" t="s">
        <v>810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45978</v>
      </c>
      <c r="CI86" s="31">
        <v>46062</v>
      </c>
      <c r="CJ86" s="28" t="s">
        <v>781</v>
      </c>
      <c r="CK86" s="28" t="s">
        <v>558</v>
      </c>
      <c r="CL86" s="28" t="s">
        <v>901</v>
      </c>
      <c r="CM86" s="28" t="s">
        <v>825</v>
      </c>
      <c r="CN86" s="28" t="s">
        <v>788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31">
        <v>46048</v>
      </c>
      <c r="DA86" s="28" t="s">
        <v>1318</v>
      </c>
      <c r="DB86" s="28" t="s">
        <v>558</v>
      </c>
      <c r="DC86" s="28" t="s">
        <v>558</v>
      </c>
      <c r="DD86" s="31">
        <v>46049</v>
      </c>
      <c r="DE86" s="28" t="s">
        <v>802</v>
      </c>
      <c r="DF86" s="28" t="s">
        <v>579</v>
      </c>
      <c r="DG86" s="28" t="s">
        <v>558</v>
      </c>
      <c r="DH86" s="28" t="s">
        <v>803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28" t="s">
        <v>558</v>
      </c>
      <c r="EH86" s="28" t="s">
        <v>558</v>
      </c>
      <c r="EI86" s="28" t="s">
        <v>558</v>
      </c>
      <c r="EJ86" s="28" t="s">
        <v>558</v>
      </c>
      <c r="EK86" s="28" t="s">
        <v>558</v>
      </c>
      <c r="EL86" s="28" t="s">
        <v>558</v>
      </c>
      <c r="EM86" s="28" t="s">
        <v>558</v>
      </c>
      <c r="EN86" s="28" t="s">
        <v>558</v>
      </c>
      <c r="EO86" s="28" t="s">
        <v>558</v>
      </c>
      <c r="EP86" s="28" t="s">
        <v>558</v>
      </c>
      <c r="EQ86" s="28" t="s">
        <v>558</v>
      </c>
      <c r="ER86" s="28" t="s">
        <v>558</v>
      </c>
      <c r="ES86" s="28" t="s">
        <v>558</v>
      </c>
      <c r="ET86" s="28" t="s">
        <v>558</v>
      </c>
      <c r="EU86" s="28" t="s">
        <v>558</v>
      </c>
      <c r="EV86" s="28" t="s">
        <v>558</v>
      </c>
      <c r="EW86" s="28" t="s">
        <v>558</v>
      </c>
      <c r="EX86" s="28" t="s">
        <v>558</v>
      </c>
      <c r="EY86" s="28" t="s">
        <v>558</v>
      </c>
      <c r="EZ86" s="28" t="s">
        <v>558</v>
      </c>
      <c r="FA86" s="28" t="s">
        <v>558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28.2" thickBot="1" x14ac:dyDescent="0.35">
      <c r="A87" s="28" t="s">
        <v>607</v>
      </c>
      <c r="B87" s="28" t="s">
        <v>5</v>
      </c>
      <c r="C87" s="28" t="s">
        <v>29</v>
      </c>
      <c r="D87" s="28" t="s">
        <v>51</v>
      </c>
      <c r="E87" s="28">
        <v>25</v>
      </c>
      <c r="F87" s="28" t="s">
        <v>812</v>
      </c>
      <c r="G87" s="28" t="s">
        <v>50</v>
      </c>
      <c r="H87" s="29"/>
      <c r="I87" s="28">
        <v>160113</v>
      </c>
      <c r="J87" s="28" t="s">
        <v>5</v>
      </c>
      <c r="K87" s="28" t="s">
        <v>6</v>
      </c>
      <c r="L87" s="28" t="s">
        <v>22</v>
      </c>
      <c r="M87" s="28" t="s">
        <v>1319</v>
      </c>
      <c r="N87" s="28" t="s">
        <v>768</v>
      </c>
      <c r="O87" s="30">
        <v>79902521</v>
      </c>
      <c r="P87" s="28" t="s">
        <v>1320</v>
      </c>
      <c r="Q87" s="28" t="s">
        <v>1321</v>
      </c>
      <c r="R87" s="31">
        <v>40446</v>
      </c>
      <c r="S87" s="28" t="s">
        <v>769</v>
      </c>
      <c r="T87" s="28" t="s">
        <v>770</v>
      </c>
      <c r="U87" s="28" t="s">
        <v>792</v>
      </c>
      <c r="V87" s="28" t="s">
        <v>558</v>
      </c>
      <c r="W87" s="28">
        <v>15</v>
      </c>
      <c r="X87" s="28" t="s">
        <v>785</v>
      </c>
      <c r="Y87" s="28" t="s">
        <v>1322</v>
      </c>
      <c r="Z87" s="28" t="s">
        <v>5</v>
      </c>
      <c r="AA87" s="28" t="s">
        <v>6</v>
      </c>
      <c r="AB87" s="28" t="s">
        <v>22</v>
      </c>
      <c r="AC87" s="29"/>
      <c r="AD87" s="28" t="s">
        <v>772</v>
      </c>
      <c r="AE87" s="29"/>
      <c r="AF87" s="28" t="s">
        <v>773</v>
      </c>
      <c r="AG87" s="28">
        <v>79902521</v>
      </c>
      <c r="AH87" s="31">
        <v>46035</v>
      </c>
      <c r="AI87" s="28" t="s">
        <v>557</v>
      </c>
      <c r="AJ87" s="28" t="s">
        <v>558</v>
      </c>
      <c r="AK87" s="28" t="s">
        <v>558</v>
      </c>
      <c r="AL87" s="28" t="s">
        <v>553</v>
      </c>
      <c r="AM87" s="28" t="s">
        <v>558</v>
      </c>
      <c r="AN87" s="28" t="s">
        <v>558</v>
      </c>
      <c r="AO87" s="31">
        <v>46035</v>
      </c>
      <c r="AP87" s="28" t="s">
        <v>924</v>
      </c>
      <c r="AQ87" s="28" t="s">
        <v>774</v>
      </c>
      <c r="AR87" s="28" t="s">
        <v>585</v>
      </c>
      <c r="AS87" s="28" t="s">
        <v>560</v>
      </c>
      <c r="AT87" s="28" t="s">
        <v>560</v>
      </c>
      <c r="AU87" s="28" t="s">
        <v>775</v>
      </c>
      <c r="AV87" s="28" t="s">
        <v>558</v>
      </c>
      <c r="AW87" s="28" t="s">
        <v>558</v>
      </c>
      <c r="AX87" s="28" t="s">
        <v>585</v>
      </c>
      <c r="AY87" s="28" t="s">
        <v>772</v>
      </c>
      <c r="AZ87" s="28" t="s">
        <v>585</v>
      </c>
      <c r="BA87" s="28" t="s">
        <v>776</v>
      </c>
      <c r="BB87" s="28" t="s">
        <v>798</v>
      </c>
      <c r="BC87" s="28" t="s">
        <v>585</v>
      </c>
      <c r="BD87" s="28" t="s">
        <v>558</v>
      </c>
      <c r="BE87" s="28" t="s">
        <v>558</v>
      </c>
      <c r="BF87" s="28" t="s">
        <v>558</v>
      </c>
      <c r="BG87" s="28" t="s">
        <v>585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909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46029</v>
      </c>
      <c r="BV87" s="28" t="s">
        <v>795</v>
      </c>
      <c r="BW87" s="31">
        <v>46029</v>
      </c>
      <c r="BX87" s="28" t="s">
        <v>779</v>
      </c>
      <c r="BY87" s="28" t="s">
        <v>810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46004</v>
      </c>
      <c r="CI87" s="31">
        <v>46048</v>
      </c>
      <c r="CJ87" s="28" t="s">
        <v>800</v>
      </c>
      <c r="CK87" s="28" t="s">
        <v>931</v>
      </c>
      <c r="CL87" s="28" t="s">
        <v>901</v>
      </c>
      <c r="CM87" s="28" t="s">
        <v>782</v>
      </c>
      <c r="CN87" s="28" t="s">
        <v>788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31">
        <v>46029</v>
      </c>
      <c r="DA87" s="28" t="s">
        <v>1323</v>
      </c>
      <c r="DB87" s="28" t="s">
        <v>801</v>
      </c>
      <c r="DC87" s="28" t="s">
        <v>558</v>
      </c>
      <c r="DD87" s="31">
        <v>46031</v>
      </c>
      <c r="DE87" s="28" t="s">
        <v>802</v>
      </c>
      <c r="DF87" s="28" t="s">
        <v>579</v>
      </c>
      <c r="DG87" s="28" t="s">
        <v>558</v>
      </c>
      <c r="DH87" s="28" t="s">
        <v>803</v>
      </c>
      <c r="DI87" s="28" t="s">
        <v>558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28" t="s">
        <v>558</v>
      </c>
      <c r="EH87" s="28" t="s">
        <v>558</v>
      </c>
      <c r="EI87" s="28" t="s">
        <v>558</v>
      </c>
      <c r="EJ87" s="28" t="s">
        <v>558</v>
      </c>
      <c r="EK87" s="28" t="s">
        <v>558</v>
      </c>
      <c r="EL87" s="28" t="s">
        <v>558</v>
      </c>
      <c r="EM87" s="28" t="s">
        <v>558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 t="s">
        <v>558</v>
      </c>
      <c r="EY87" s="28" t="s">
        <v>558</v>
      </c>
      <c r="EZ87" s="28" t="s">
        <v>558</v>
      </c>
      <c r="FA87" s="28" t="s">
        <v>558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28.2" thickBot="1" x14ac:dyDescent="0.35">
      <c r="A88" s="28" t="s">
        <v>607</v>
      </c>
      <c r="B88" s="28" t="s">
        <v>5</v>
      </c>
      <c r="C88" s="28" t="s">
        <v>29</v>
      </c>
      <c r="D88" s="28" t="s">
        <v>51</v>
      </c>
      <c r="E88" s="28">
        <v>25</v>
      </c>
      <c r="F88" s="28" t="s">
        <v>812</v>
      </c>
      <c r="G88" s="28" t="s">
        <v>50</v>
      </c>
      <c r="H88" s="29"/>
      <c r="I88" s="28">
        <v>160113</v>
      </c>
      <c r="J88" s="28" t="s">
        <v>5</v>
      </c>
      <c r="K88" s="28" t="s">
        <v>6</v>
      </c>
      <c r="L88" s="28" t="s">
        <v>22</v>
      </c>
      <c r="M88" s="28" t="s">
        <v>1324</v>
      </c>
      <c r="N88" s="28" t="s">
        <v>768</v>
      </c>
      <c r="O88" s="30">
        <v>46711624</v>
      </c>
      <c r="P88" s="28" t="s">
        <v>1325</v>
      </c>
      <c r="Q88" s="28" t="s">
        <v>1326</v>
      </c>
      <c r="R88" s="31">
        <v>32551</v>
      </c>
      <c r="S88" s="28" t="s">
        <v>769</v>
      </c>
      <c r="T88" s="28" t="s">
        <v>770</v>
      </c>
      <c r="U88" s="28" t="s">
        <v>792</v>
      </c>
      <c r="V88" s="28" t="s">
        <v>558</v>
      </c>
      <c r="W88" s="28">
        <v>36</v>
      </c>
      <c r="X88" s="28" t="s">
        <v>771</v>
      </c>
      <c r="Y88" s="28" t="s">
        <v>1327</v>
      </c>
      <c r="Z88" s="28" t="s">
        <v>5</v>
      </c>
      <c r="AA88" s="28" t="s">
        <v>6</v>
      </c>
      <c r="AB88" s="28" t="s">
        <v>22</v>
      </c>
      <c r="AC88" s="29"/>
      <c r="AD88" s="28" t="s">
        <v>772</v>
      </c>
      <c r="AE88" s="28" t="s">
        <v>838</v>
      </c>
      <c r="AF88" s="28" t="s">
        <v>773</v>
      </c>
      <c r="AG88" s="28">
        <v>807168</v>
      </c>
      <c r="AH88" s="31">
        <v>46036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46036</v>
      </c>
      <c r="AP88" s="28" t="s">
        <v>857</v>
      </c>
      <c r="AQ88" s="28" t="s">
        <v>774</v>
      </c>
      <c r="AR88" s="28" t="s">
        <v>585</v>
      </c>
      <c r="AS88" s="28" t="s">
        <v>585</v>
      </c>
      <c r="AT88" s="28" t="s">
        <v>585</v>
      </c>
      <c r="AU88" s="28" t="s">
        <v>558</v>
      </c>
      <c r="AV88" s="28" t="s">
        <v>558</v>
      </c>
      <c r="AW88" s="28" t="s">
        <v>558</v>
      </c>
      <c r="AX88" s="28" t="s">
        <v>585</v>
      </c>
      <c r="AY88" s="28" t="s">
        <v>772</v>
      </c>
      <c r="AZ88" s="28" t="s">
        <v>560</v>
      </c>
      <c r="BA88" s="28" t="s">
        <v>776</v>
      </c>
      <c r="BB88" s="28" t="s">
        <v>779</v>
      </c>
      <c r="BC88" s="28" t="s">
        <v>585</v>
      </c>
      <c r="BD88" s="28" t="s">
        <v>558</v>
      </c>
      <c r="BE88" s="28" t="s">
        <v>558</v>
      </c>
      <c r="BF88" s="28" t="s">
        <v>585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909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46035</v>
      </c>
      <c r="BV88" s="28" t="s">
        <v>778</v>
      </c>
      <c r="BW88" s="31">
        <v>46035</v>
      </c>
      <c r="BX88" s="28" t="s">
        <v>787</v>
      </c>
      <c r="BY88" s="28" t="s">
        <v>810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46006</v>
      </c>
      <c r="CI88" s="31">
        <v>46053</v>
      </c>
      <c r="CJ88" s="28" t="s">
        <v>781</v>
      </c>
      <c r="CK88" s="28" t="s">
        <v>558</v>
      </c>
      <c r="CL88" s="28" t="s">
        <v>782</v>
      </c>
      <c r="CM88" s="28" t="s">
        <v>782</v>
      </c>
      <c r="CN88" s="28" t="s">
        <v>1328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28" t="s">
        <v>558</v>
      </c>
      <c r="DA88" s="28" t="s">
        <v>558</v>
      </c>
      <c r="DB88" s="28" t="s">
        <v>558</v>
      </c>
      <c r="DC88" s="28" t="s">
        <v>558</v>
      </c>
      <c r="DD88" s="28" t="s">
        <v>558</v>
      </c>
      <c r="DE88" s="28" t="s">
        <v>558</v>
      </c>
      <c r="DF88" s="28" t="s">
        <v>558</v>
      </c>
      <c r="DG88" s="28" t="s">
        <v>558</v>
      </c>
      <c r="DH88" s="28" t="s">
        <v>558</v>
      </c>
      <c r="DI88" s="28" t="s">
        <v>558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28" t="s">
        <v>558</v>
      </c>
      <c r="EH88" s="28" t="s">
        <v>558</v>
      </c>
      <c r="EI88" s="28" t="s">
        <v>558</v>
      </c>
      <c r="EJ88" s="28" t="s">
        <v>558</v>
      </c>
      <c r="EK88" s="28" t="s">
        <v>558</v>
      </c>
      <c r="EL88" s="28" t="s">
        <v>558</v>
      </c>
      <c r="EM88" s="28" t="s">
        <v>558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 t="s">
        <v>558</v>
      </c>
      <c r="EY88" s="28" t="s">
        <v>558</v>
      </c>
      <c r="EZ88" s="28" t="s">
        <v>558</v>
      </c>
      <c r="FA88" s="28" t="s">
        <v>558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28.2" thickBot="1" x14ac:dyDescent="0.35">
      <c r="A89" s="28" t="s">
        <v>607</v>
      </c>
      <c r="B89" s="28" t="s">
        <v>5</v>
      </c>
      <c r="C89" s="28" t="s">
        <v>29</v>
      </c>
      <c r="D89" s="28" t="s">
        <v>51</v>
      </c>
      <c r="E89" s="28">
        <v>25</v>
      </c>
      <c r="F89" s="28" t="s">
        <v>812</v>
      </c>
      <c r="G89" s="28" t="s">
        <v>50</v>
      </c>
      <c r="H89" s="29"/>
      <c r="I89" s="28">
        <v>160113</v>
      </c>
      <c r="J89" s="28" t="s">
        <v>5</v>
      </c>
      <c r="K89" s="28" t="s">
        <v>6</v>
      </c>
      <c r="L89" s="28" t="s">
        <v>22</v>
      </c>
      <c r="M89" s="28" t="s">
        <v>1329</v>
      </c>
      <c r="N89" s="28" t="s">
        <v>768</v>
      </c>
      <c r="O89" s="30">
        <v>92297671</v>
      </c>
      <c r="P89" s="28" t="s">
        <v>1330</v>
      </c>
      <c r="Q89" s="28" t="s">
        <v>1331</v>
      </c>
      <c r="R89" s="31">
        <v>44287</v>
      </c>
      <c r="S89" s="28" t="s">
        <v>769</v>
      </c>
      <c r="T89" s="28" t="s">
        <v>770</v>
      </c>
      <c r="U89" s="28" t="s">
        <v>792</v>
      </c>
      <c r="V89" s="28" t="s">
        <v>558</v>
      </c>
      <c r="W89" s="28">
        <v>4</v>
      </c>
      <c r="X89" s="28" t="s">
        <v>785</v>
      </c>
      <c r="Y89" s="28" t="s">
        <v>998</v>
      </c>
      <c r="Z89" s="28" t="s">
        <v>5</v>
      </c>
      <c r="AA89" s="28" t="s">
        <v>6</v>
      </c>
      <c r="AB89" s="28" t="s">
        <v>22</v>
      </c>
      <c r="AC89" s="29"/>
      <c r="AD89" s="28" t="s">
        <v>772</v>
      </c>
      <c r="AE89" s="29"/>
      <c r="AF89" s="28" t="s">
        <v>773</v>
      </c>
      <c r="AG89" s="28">
        <v>92297671</v>
      </c>
      <c r="AH89" s="31">
        <v>46034</v>
      </c>
      <c r="AI89" s="28" t="s">
        <v>556</v>
      </c>
      <c r="AJ89" s="28" t="s">
        <v>873</v>
      </c>
      <c r="AK89" s="28" t="s">
        <v>558</v>
      </c>
      <c r="AL89" s="28" t="s">
        <v>553</v>
      </c>
      <c r="AM89" s="28" t="s">
        <v>558</v>
      </c>
      <c r="AN89" s="28" t="s">
        <v>585</v>
      </c>
      <c r="AO89" s="31">
        <v>46034</v>
      </c>
      <c r="AP89" s="28" t="s">
        <v>924</v>
      </c>
      <c r="AQ89" s="28" t="s">
        <v>774</v>
      </c>
      <c r="AR89" s="28" t="s">
        <v>585</v>
      </c>
      <c r="AS89" s="28" t="s">
        <v>560</v>
      </c>
      <c r="AT89" s="28" t="s">
        <v>560</v>
      </c>
      <c r="AU89" s="28" t="s">
        <v>775</v>
      </c>
      <c r="AV89" s="28" t="s">
        <v>558</v>
      </c>
      <c r="AW89" s="28" t="s">
        <v>558</v>
      </c>
      <c r="AX89" s="28" t="s">
        <v>585</v>
      </c>
      <c r="AY89" s="28" t="s">
        <v>772</v>
      </c>
      <c r="AZ89" s="28" t="s">
        <v>585</v>
      </c>
      <c r="BA89" s="28" t="s">
        <v>776</v>
      </c>
      <c r="BB89" s="28" t="s">
        <v>798</v>
      </c>
      <c r="BC89" s="28" t="s">
        <v>585</v>
      </c>
      <c r="BD89" s="28" t="s">
        <v>558</v>
      </c>
      <c r="BE89" s="28" t="s">
        <v>585</v>
      </c>
      <c r="BF89" s="28" t="s">
        <v>558</v>
      </c>
      <c r="BG89" s="28" t="s">
        <v>558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9"/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46029</v>
      </c>
      <c r="BV89" s="28" t="s">
        <v>795</v>
      </c>
      <c r="BW89" s="31">
        <v>46029</v>
      </c>
      <c r="BX89" s="28" t="s">
        <v>787</v>
      </c>
      <c r="BY89" s="28" t="s">
        <v>793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46003</v>
      </c>
      <c r="CI89" s="31">
        <v>46048</v>
      </c>
      <c r="CJ89" s="28" t="s">
        <v>781</v>
      </c>
      <c r="CK89" s="28" t="s">
        <v>558</v>
      </c>
      <c r="CL89" s="28" t="s">
        <v>782</v>
      </c>
      <c r="CM89" s="28" t="s">
        <v>782</v>
      </c>
      <c r="CN89" s="28" t="s">
        <v>899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772</v>
      </c>
      <c r="CU89" s="28" t="s">
        <v>1332</v>
      </c>
      <c r="CV89" s="28" t="s">
        <v>797</v>
      </c>
      <c r="CW89" s="28" t="s">
        <v>558</v>
      </c>
      <c r="CX89" s="28" t="s">
        <v>794</v>
      </c>
      <c r="CY89" s="28" t="s">
        <v>558</v>
      </c>
      <c r="CZ89" s="31">
        <v>46036</v>
      </c>
      <c r="DA89" s="28" t="s">
        <v>1333</v>
      </c>
      <c r="DB89" s="28" t="s">
        <v>801</v>
      </c>
      <c r="DC89" s="28" t="s">
        <v>558</v>
      </c>
      <c r="DD89" s="31">
        <v>46038</v>
      </c>
      <c r="DE89" s="28" t="s">
        <v>802</v>
      </c>
      <c r="DF89" s="28" t="s">
        <v>579</v>
      </c>
      <c r="DG89" s="28" t="s">
        <v>558</v>
      </c>
      <c r="DH89" s="28" t="s">
        <v>846</v>
      </c>
      <c r="DI89" s="28" t="s">
        <v>558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28" t="s">
        <v>558</v>
      </c>
      <c r="EH89" s="28" t="s">
        <v>558</v>
      </c>
      <c r="EI89" s="28" t="s">
        <v>558</v>
      </c>
      <c r="EJ89" s="28" t="s">
        <v>558</v>
      </c>
      <c r="EK89" s="28" t="s">
        <v>558</v>
      </c>
      <c r="EL89" s="28" t="s">
        <v>558</v>
      </c>
      <c r="EM89" s="28" t="s">
        <v>558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 t="s">
        <v>558</v>
      </c>
      <c r="EY89" s="28" t="s">
        <v>558</v>
      </c>
      <c r="EZ89" s="28" t="s">
        <v>558</v>
      </c>
      <c r="FA89" s="28" t="s">
        <v>558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28.2" thickBot="1" x14ac:dyDescent="0.35">
      <c r="A90" s="28" t="s">
        <v>607</v>
      </c>
      <c r="B90" s="28" t="s">
        <v>5</v>
      </c>
      <c r="C90" s="28" t="s">
        <v>29</v>
      </c>
      <c r="D90" s="28" t="s">
        <v>51</v>
      </c>
      <c r="E90" s="28">
        <v>25</v>
      </c>
      <c r="F90" s="28" t="s">
        <v>812</v>
      </c>
      <c r="G90" s="28" t="s">
        <v>50</v>
      </c>
      <c r="H90" s="29"/>
      <c r="I90" s="28">
        <v>160113</v>
      </c>
      <c r="J90" s="28" t="s">
        <v>5</v>
      </c>
      <c r="K90" s="28" t="s">
        <v>6</v>
      </c>
      <c r="L90" s="28" t="s">
        <v>22</v>
      </c>
      <c r="M90" s="28" t="s">
        <v>1334</v>
      </c>
      <c r="N90" s="28" t="s">
        <v>768</v>
      </c>
      <c r="O90" s="30">
        <v>91280028</v>
      </c>
      <c r="P90" s="28" t="s">
        <v>1335</v>
      </c>
      <c r="Q90" s="28" t="s">
        <v>1331</v>
      </c>
      <c r="R90" s="31">
        <v>43520</v>
      </c>
      <c r="S90" s="28" t="s">
        <v>769</v>
      </c>
      <c r="T90" s="28" t="s">
        <v>770</v>
      </c>
      <c r="U90" s="28" t="s">
        <v>792</v>
      </c>
      <c r="V90" s="28" t="s">
        <v>558</v>
      </c>
      <c r="W90" s="28">
        <v>6</v>
      </c>
      <c r="X90" s="28" t="s">
        <v>785</v>
      </c>
      <c r="Y90" s="28" t="s">
        <v>1336</v>
      </c>
      <c r="Z90" s="28" t="s">
        <v>5</v>
      </c>
      <c r="AA90" s="28" t="s">
        <v>6</v>
      </c>
      <c r="AB90" s="28" t="s">
        <v>22</v>
      </c>
      <c r="AC90" s="29"/>
      <c r="AD90" s="28" t="s">
        <v>772</v>
      </c>
      <c r="AE90" s="29"/>
      <c r="AF90" s="28" t="s">
        <v>773</v>
      </c>
      <c r="AG90" s="28">
        <v>91280028</v>
      </c>
      <c r="AH90" s="31">
        <v>46034</v>
      </c>
      <c r="AI90" s="28" t="s">
        <v>557</v>
      </c>
      <c r="AJ90" s="28" t="s">
        <v>558</v>
      </c>
      <c r="AK90" s="28" t="s">
        <v>558</v>
      </c>
      <c r="AL90" s="28" t="s">
        <v>553</v>
      </c>
      <c r="AM90" s="28" t="s">
        <v>558</v>
      </c>
      <c r="AN90" s="28" t="s">
        <v>558</v>
      </c>
      <c r="AO90" s="31">
        <v>46034</v>
      </c>
      <c r="AP90" s="28" t="s">
        <v>924</v>
      </c>
      <c r="AQ90" s="28" t="s">
        <v>774</v>
      </c>
      <c r="AR90" s="28" t="s">
        <v>585</v>
      </c>
      <c r="AS90" s="28" t="s">
        <v>560</v>
      </c>
      <c r="AT90" s="28" t="s">
        <v>560</v>
      </c>
      <c r="AU90" s="28" t="s">
        <v>775</v>
      </c>
      <c r="AV90" s="28" t="s">
        <v>558</v>
      </c>
      <c r="AW90" s="28" t="s">
        <v>558</v>
      </c>
      <c r="AX90" s="28" t="s">
        <v>585</v>
      </c>
      <c r="AY90" s="28" t="s">
        <v>772</v>
      </c>
      <c r="AZ90" s="28" t="s">
        <v>585</v>
      </c>
      <c r="BA90" s="28" t="s">
        <v>776</v>
      </c>
      <c r="BB90" s="28" t="s">
        <v>798</v>
      </c>
      <c r="BC90" s="28" t="s">
        <v>585</v>
      </c>
      <c r="BD90" s="28" t="s">
        <v>558</v>
      </c>
      <c r="BE90" s="28" t="s">
        <v>558</v>
      </c>
      <c r="BF90" s="28" t="s">
        <v>558</v>
      </c>
      <c r="BG90" s="28" t="s">
        <v>585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9"/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46029</v>
      </c>
      <c r="BV90" s="28" t="s">
        <v>795</v>
      </c>
      <c r="BW90" s="31">
        <v>46029</v>
      </c>
      <c r="BX90" s="28" t="s">
        <v>779</v>
      </c>
      <c r="BY90" s="28" t="s">
        <v>793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46000</v>
      </c>
      <c r="CI90" s="31">
        <v>46048</v>
      </c>
      <c r="CJ90" s="28" t="s">
        <v>796</v>
      </c>
      <c r="CK90" s="28" t="s">
        <v>558</v>
      </c>
      <c r="CL90" s="28" t="s">
        <v>782</v>
      </c>
      <c r="CM90" s="28" t="s">
        <v>782</v>
      </c>
      <c r="CN90" s="28" t="s">
        <v>899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772</v>
      </c>
      <c r="CU90" s="28" t="s">
        <v>1337</v>
      </c>
      <c r="CV90" s="28" t="s">
        <v>797</v>
      </c>
      <c r="CW90" s="28" t="s">
        <v>558</v>
      </c>
      <c r="CX90" s="28" t="s">
        <v>794</v>
      </c>
      <c r="CY90" s="28" t="s">
        <v>558</v>
      </c>
      <c r="CZ90" s="31">
        <v>46029</v>
      </c>
      <c r="DA90" s="28" t="s">
        <v>1338</v>
      </c>
      <c r="DB90" s="28" t="s">
        <v>801</v>
      </c>
      <c r="DC90" s="28" t="s">
        <v>558</v>
      </c>
      <c r="DD90" s="31">
        <v>46031</v>
      </c>
      <c r="DE90" s="28" t="s">
        <v>802</v>
      </c>
      <c r="DF90" s="28" t="s">
        <v>579</v>
      </c>
      <c r="DG90" s="28" t="s">
        <v>558</v>
      </c>
      <c r="DH90" s="28" t="s">
        <v>846</v>
      </c>
      <c r="DI90" s="28" t="s">
        <v>558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28" t="s">
        <v>558</v>
      </c>
      <c r="EH90" s="28" t="s">
        <v>558</v>
      </c>
      <c r="EI90" s="28" t="s">
        <v>558</v>
      </c>
      <c r="EJ90" s="28" t="s">
        <v>558</v>
      </c>
      <c r="EK90" s="28" t="s">
        <v>558</v>
      </c>
      <c r="EL90" s="28" t="s">
        <v>558</v>
      </c>
      <c r="EM90" s="28" t="s">
        <v>558</v>
      </c>
      <c r="EN90" s="28" t="s">
        <v>558</v>
      </c>
      <c r="EO90" s="28" t="s">
        <v>558</v>
      </c>
      <c r="EP90" s="28" t="s">
        <v>558</v>
      </c>
      <c r="EQ90" s="28" t="s">
        <v>558</v>
      </c>
      <c r="ER90" s="28" t="s">
        <v>558</v>
      </c>
      <c r="ES90" s="28" t="s">
        <v>558</v>
      </c>
      <c r="ET90" s="28" t="s">
        <v>558</v>
      </c>
      <c r="EU90" s="28" t="s">
        <v>558</v>
      </c>
      <c r="EV90" s="28" t="s">
        <v>558</v>
      </c>
      <c r="EW90" s="28" t="s">
        <v>558</v>
      </c>
      <c r="EX90" s="28" t="s">
        <v>558</v>
      </c>
      <c r="EY90" s="28" t="s">
        <v>558</v>
      </c>
      <c r="EZ90" s="28" t="s">
        <v>558</v>
      </c>
      <c r="FA90" s="28" t="s">
        <v>558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28.2" thickBot="1" x14ac:dyDescent="0.35">
      <c r="A91" s="28" t="s">
        <v>607</v>
      </c>
      <c r="B91" s="28" t="s">
        <v>5</v>
      </c>
      <c r="C91" s="28" t="s">
        <v>29</v>
      </c>
      <c r="D91" s="28" t="s">
        <v>51</v>
      </c>
      <c r="E91" s="28">
        <v>25</v>
      </c>
      <c r="F91" s="28" t="s">
        <v>812</v>
      </c>
      <c r="G91" s="28" t="s">
        <v>50</v>
      </c>
      <c r="H91" s="29"/>
      <c r="I91" s="28">
        <v>160113</v>
      </c>
      <c r="J91" s="28" t="s">
        <v>5</v>
      </c>
      <c r="K91" s="28" t="s">
        <v>6</v>
      </c>
      <c r="L91" s="28" t="s">
        <v>22</v>
      </c>
      <c r="M91" s="28" t="s">
        <v>1339</v>
      </c>
      <c r="N91" s="28" t="s">
        <v>768</v>
      </c>
      <c r="O91" s="30">
        <v>79030914</v>
      </c>
      <c r="P91" s="28" t="s">
        <v>1340</v>
      </c>
      <c r="Q91" s="28" t="s">
        <v>1341</v>
      </c>
      <c r="R91" s="31">
        <v>41735</v>
      </c>
      <c r="S91" s="28" t="s">
        <v>769</v>
      </c>
      <c r="T91" s="28" t="s">
        <v>770</v>
      </c>
      <c r="U91" s="28" t="s">
        <v>792</v>
      </c>
      <c r="V91" s="28" t="s">
        <v>558</v>
      </c>
      <c r="W91" s="28">
        <v>11</v>
      </c>
      <c r="X91" s="28" t="s">
        <v>771</v>
      </c>
      <c r="Y91" s="28" t="s">
        <v>1342</v>
      </c>
      <c r="Z91" s="28" t="s">
        <v>5</v>
      </c>
      <c r="AA91" s="28" t="s">
        <v>6</v>
      </c>
      <c r="AB91" s="28" t="s">
        <v>22</v>
      </c>
      <c r="AC91" s="29"/>
      <c r="AD91" s="28" t="s">
        <v>772</v>
      </c>
      <c r="AE91" s="29"/>
      <c r="AF91" s="28" t="s">
        <v>773</v>
      </c>
      <c r="AG91" s="28">
        <v>79030914</v>
      </c>
      <c r="AH91" s="31">
        <v>46044</v>
      </c>
      <c r="AI91" s="28" t="s">
        <v>557</v>
      </c>
      <c r="AJ91" s="28" t="s">
        <v>558</v>
      </c>
      <c r="AK91" s="28" t="s">
        <v>558</v>
      </c>
      <c r="AL91" s="28" t="s">
        <v>553</v>
      </c>
      <c r="AM91" s="28" t="s">
        <v>558</v>
      </c>
      <c r="AN91" s="28" t="s">
        <v>558</v>
      </c>
      <c r="AO91" s="31">
        <v>46044</v>
      </c>
      <c r="AP91" s="28" t="s">
        <v>924</v>
      </c>
      <c r="AQ91" s="28" t="s">
        <v>774</v>
      </c>
      <c r="AR91" s="28" t="s">
        <v>585</v>
      </c>
      <c r="AS91" s="28" t="s">
        <v>560</v>
      </c>
      <c r="AT91" s="28" t="s">
        <v>560</v>
      </c>
      <c r="AU91" s="28" t="s">
        <v>775</v>
      </c>
      <c r="AV91" s="28" t="s">
        <v>558</v>
      </c>
      <c r="AW91" s="28" t="s">
        <v>558</v>
      </c>
      <c r="AX91" s="28" t="s">
        <v>585</v>
      </c>
      <c r="AY91" s="28" t="s">
        <v>772</v>
      </c>
      <c r="AZ91" s="28" t="s">
        <v>585</v>
      </c>
      <c r="BA91" s="28" t="s">
        <v>776</v>
      </c>
      <c r="BB91" s="28" t="s">
        <v>798</v>
      </c>
      <c r="BC91" s="28" t="s">
        <v>585</v>
      </c>
      <c r="BD91" s="28" t="s">
        <v>558</v>
      </c>
      <c r="BE91" s="28" t="s">
        <v>558</v>
      </c>
      <c r="BF91" s="28" t="s">
        <v>585</v>
      </c>
      <c r="BG91" s="28" t="s">
        <v>585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909</v>
      </c>
      <c r="BQ91" s="28" t="s">
        <v>585</v>
      </c>
      <c r="BR91" s="28" t="s">
        <v>585</v>
      </c>
      <c r="BS91" s="28" t="s">
        <v>585</v>
      </c>
      <c r="BT91" s="28">
        <v>0</v>
      </c>
      <c r="BU91" s="31">
        <v>46029</v>
      </c>
      <c r="BV91" s="28" t="s">
        <v>795</v>
      </c>
      <c r="BW91" s="31">
        <v>46029</v>
      </c>
      <c r="BX91" s="28" t="s">
        <v>787</v>
      </c>
      <c r="BY91" s="28" t="s">
        <v>793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46004</v>
      </c>
      <c r="CI91" s="31">
        <v>46050</v>
      </c>
      <c r="CJ91" s="28" t="s">
        <v>800</v>
      </c>
      <c r="CK91" s="28" t="s">
        <v>931</v>
      </c>
      <c r="CL91" s="28" t="s">
        <v>782</v>
      </c>
      <c r="CM91" s="28" t="s">
        <v>782</v>
      </c>
      <c r="CN91" s="28" t="s">
        <v>899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772</v>
      </c>
      <c r="CU91" s="28" t="s">
        <v>1312</v>
      </c>
      <c r="CV91" s="28" t="s">
        <v>797</v>
      </c>
      <c r="CW91" s="28" t="s">
        <v>558</v>
      </c>
      <c r="CX91" s="28" t="s">
        <v>794</v>
      </c>
      <c r="CY91" s="28" t="s">
        <v>558</v>
      </c>
      <c r="CZ91" s="31">
        <v>46029</v>
      </c>
      <c r="DA91" s="28" t="s">
        <v>1343</v>
      </c>
      <c r="DB91" s="28" t="s">
        <v>801</v>
      </c>
      <c r="DC91" s="28" t="s">
        <v>558</v>
      </c>
      <c r="DD91" s="31">
        <v>46029</v>
      </c>
      <c r="DE91" s="28" t="s">
        <v>802</v>
      </c>
      <c r="DF91" s="28" t="s">
        <v>579</v>
      </c>
      <c r="DG91" s="28" t="s">
        <v>558</v>
      </c>
      <c r="DH91" s="28" t="s">
        <v>874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28" t="s">
        <v>558</v>
      </c>
      <c r="EH91" s="28" t="s">
        <v>558</v>
      </c>
      <c r="EI91" s="28" t="s">
        <v>558</v>
      </c>
      <c r="EJ91" s="28" t="s">
        <v>558</v>
      </c>
      <c r="EK91" s="28" t="s">
        <v>558</v>
      </c>
      <c r="EL91" s="28" t="s">
        <v>558</v>
      </c>
      <c r="EM91" s="28" t="s">
        <v>558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 t="s">
        <v>558</v>
      </c>
      <c r="EY91" s="28" t="s">
        <v>558</v>
      </c>
      <c r="EZ91" s="28" t="s">
        <v>558</v>
      </c>
      <c r="FA91" s="28" t="s">
        <v>558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15" thickBot="1" x14ac:dyDescent="0.35">
      <c r="A92" s="28" t="s">
        <v>607</v>
      </c>
      <c r="B92" s="28" t="s">
        <v>5</v>
      </c>
      <c r="C92" s="28" t="s">
        <v>29</v>
      </c>
      <c r="D92" s="28" t="s">
        <v>26</v>
      </c>
      <c r="E92" s="28">
        <v>10</v>
      </c>
      <c r="F92" s="28" t="s">
        <v>807</v>
      </c>
      <c r="G92" s="28" t="s">
        <v>38</v>
      </c>
      <c r="H92" s="29"/>
      <c r="I92" s="28">
        <v>160101</v>
      </c>
      <c r="J92" s="28" t="s">
        <v>5</v>
      </c>
      <c r="K92" s="28" t="s">
        <v>6</v>
      </c>
      <c r="L92" s="28" t="s">
        <v>7</v>
      </c>
      <c r="M92" s="28" t="s">
        <v>1344</v>
      </c>
      <c r="N92" s="28" t="s">
        <v>768</v>
      </c>
      <c r="O92" s="30">
        <v>5371825</v>
      </c>
      <c r="P92" s="28" t="s">
        <v>1345</v>
      </c>
      <c r="Q92" s="28" t="s">
        <v>1346</v>
      </c>
      <c r="R92" s="31">
        <v>27020</v>
      </c>
      <c r="S92" s="28" t="s">
        <v>769</v>
      </c>
      <c r="T92" s="28" t="s">
        <v>770</v>
      </c>
      <c r="U92" s="28" t="s">
        <v>792</v>
      </c>
      <c r="V92" s="28" t="s">
        <v>558</v>
      </c>
      <c r="W92" s="28">
        <v>52</v>
      </c>
      <c r="X92" s="28" t="s">
        <v>785</v>
      </c>
      <c r="Y92" s="28" t="s">
        <v>1347</v>
      </c>
      <c r="Z92" s="28" t="s">
        <v>5</v>
      </c>
      <c r="AA92" s="28" t="s">
        <v>6</v>
      </c>
      <c r="AB92" s="28" t="s">
        <v>26</v>
      </c>
      <c r="AC92" s="29"/>
      <c r="AD92" s="28" t="s">
        <v>772</v>
      </c>
      <c r="AE92" s="29"/>
      <c r="AF92" s="28" t="s">
        <v>773</v>
      </c>
      <c r="AG92" s="28">
        <v>5371825</v>
      </c>
      <c r="AH92" s="31">
        <v>46034</v>
      </c>
      <c r="AI92" s="28" t="s">
        <v>557</v>
      </c>
      <c r="AJ92" s="28" t="s">
        <v>558</v>
      </c>
      <c r="AK92" s="28" t="s">
        <v>558</v>
      </c>
      <c r="AL92" s="28" t="s">
        <v>553</v>
      </c>
      <c r="AM92" s="28" t="s">
        <v>558</v>
      </c>
      <c r="AN92" s="28" t="s">
        <v>558</v>
      </c>
      <c r="AO92" s="31">
        <v>46034</v>
      </c>
      <c r="AP92" s="28" t="s">
        <v>857</v>
      </c>
      <c r="AQ92" s="28" t="s">
        <v>774</v>
      </c>
      <c r="AR92" s="28" t="s">
        <v>585</v>
      </c>
      <c r="AS92" s="28" t="s">
        <v>560</v>
      </c>
      <c r="AT92" s="28" t="s">
        <v>560</v>
      </c>
      <c r="AU92" s="28" t="s">
        <v>775</v>
      </c>
      <c r="AV92" s="28" t="s">
        <v>558</v>
      </c>
      <c r="AW92" s="28" t="s">
        <v>558</v>
      </c>
      <c r="AX92" s="28" t="s">
        <v>585</v>
      </c>
      <c r="AY92" s="28" t="s">
        <v>772</v>
      </c>
      <c r="AZ92" s="28" t="s">
        <v>585</v>
      </c>
      <c r="BA92" s="28" t="s">
        <v>776</v>
      </c>
      <c r="BB92" s="28" t="s">
        <v>779</v>
      </c>
      <c r="BC92" s="28" t="s">
        <v>585</v>
      </c>
      <c r="BD92" s="28" t="s">
        <v>558</v>
      </c>
      <c r="BE92" s="28" t="s">
        <v>558</v>
      </c>
      <c r="BF92" s="28" t="s">
        <v>558</v>
      </c>
      <c r="BG92" s="28" t="s">
        <v>585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909</v>
      </c>
      <c r="BQ92" s="28" t="s">
        <v>772</v>
      </c>
      <c r="BR92" s="28" t="s">
        <v>585</v>
      </c>
      <c r="BS92" s="28" t="s">
        <v>585</v>
      </c>
      <c r="BT92" s="28">
        <v>0</v>
      </c>
      <c r="BU92" s="31">
        <v>46034</v>
      </c>
      <c r="BV92" s="28" t="s">
        <v>795</v>
      </c>
      <c r="BW92" s="31">
        <v>46034</v>
      </c>
      <c r="BX92" s="28" t="s">
        <v>787</v>
      </c>
      <c r="BY92" s="28" t="s">
        <v>811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45962</v>
      </c>
      <c r="CI92" s="31">
        <v>46063</v>
      </c>
      <c r="CJ92" s="28" t="s">
        <v>796</v>
      </c>
      <c r="CK92" s="28" t="s">
        <v>558</v>
      </c>
      <c r="CL92" s="28" t="s">
        <v>819</v>
      </c>
      <c r="CM92" s="28" t="s">
        <v>782</v>
      </c>
      <c r="CN92" s="28" t="s">
        <v>788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28" t="s">
        <v>558</v>
      </c>
      <c r="DA92" s="28" t="s">
        <v>558</v>
      </c>
      <c r="DB92" s="28" t="s">
        <v>558</v>
      </c>
      <c r="DC92" s="28" t="s">
        <v>558</v>
      </c>
      <c r="DD92" s="28" t="s">
        <v>558</v>
      </c>
      <c r="DE92" s="28" t="s">
        <v>558</v>
      </c>
      <c r="DF92" s="28" t="s">
        <v>558</v>
      </c>
      <c r="DG92" s="28" t="s">
        <v>558</v>
      </c>
      <c r="DH92" s="28" t="s">
        <v>558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28" t="s">
        <v>558</v>
      </c>
      <c r="EH92" s="28" t="s">
        <v>558</v>
      </c>
      <c r="EI92" s="28" t="s">
        <v>558</v>
      </c>
      <c r="EJ92" s="28" t="s">
        <v>558</v>
      </c>
      <c r="EK92" s="28" t="s">
        <v>558</v>
      </c>
      <c r="EL92" s="28" t="s">
        <v>558</v>
      </c>
      <c r="EM92" s="28" t="s">
        <v>558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 t="s">
        <v>558</v>
      </c>
      <c r="EY92" s="28" t="s">
        <v>558</v>
      </c>
      <c r="EZ92" s="28" t="s">
        <v>558</v>
      </c>
      <c r="FA92" s="28" t="s">
        <v>558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15" thickBot="1" x14ac:dyDescent="0.35">
      <c r="A93" s="28" t="s">
        <v>607</v>
      </c>
      <c r="B93" s="28" t="s">
        <v>5</v>
      </c>
      <c r="C93" s="28" t="s">
        <v>29</v>
      </c>
      <c r="D93" s="28" t="s">
        <v>26</v>
      </c>
      <c r="E93" s="28">
        <v>16</v>
      </c>
      <c r="F93" s="28" t="s">
        <v>812</v>
      </c>
      <c r="G93" s="28" t="s">
        <v>42</v>
      </c>
      <c r="H93" s="29"/>
      <c r="I93" s="28">
        <v>160108</v>
      </c>
      <c r="J93" s="28" t="s">
        <v>5</v>
      </c>
      <c r="K93" s="28" t="s">
        <v>6</v>
      </c>
      <c r="L93" s="28" t="s">
        <v>26</v>
      </c>
      <c r="M93" s="28" t="s">
        <v>1348</v>
      </c>
      <c r="N93" s="28" t="s">
        <v>768</v>
      </c>
      <c r="O93" s="30">
        <v>42819441</v>
      </c>
      <c r="P93" s="28" t="s">
        <v>1349</v>
      </c>
      <c r="Q93" s="28" t="s">
        <v>1350</v>
      </c>
      <c r="R93" s="31">
        <v>30248</v>
      </c>
      <c r="S93" s="28" t="s">
        <v>769</v>
      </c>
      <c r="T93" s="28" t="s">
        <v>770</v>
      </c>
      <c r="U93" s="28" t="s">
        <v>792</v>
      </c>
      <c r="V93" s="28" t="s">
        <v>558</v>
      </c>
      <c r="W93" s="28">
        <v>43</v>
      </c>
      <c r="X93" s="28" t="s">
        <v>785</v>
      </c>
      <c r="Y93" s="28" t="s">
        <v>1351</v>
      </c>
      <c r="Z93" s="28" t="s">
        <v>5</v>
      </c>
      <c r="AA93" s="28" t="s">
        <v>6</v>
      </c>
      <c r="AB93" s="28" t="s">
        <v>26</v>
      </c>
      <c r="AC93" s="29"/>
      <c r="AD93" s="28" t="s">
        <v>772</v>
      </c>
      <c r="AE93" s="29"/>
      <c r="AF93" s="28" t="s">
        <v>773</v>
      </c>
      <c r="AG93" s="28">
        <v>42819441</v>
      </c>
      <c r="AH93" s="31">
        <v>46041</v>
      </c>
      <c r="AI93" s="28" t="s">
        <v>557</v>
      </c>
      <c r="AJ93" s="28" t="s">
        <v>558</v>
      </c>
      <c r="AK93" s="28" t="s">
        <v>558</v>
      </c>
      <c r="AL93" s="28" t="s">
        <v>553</v>
      </c>
      <c r="AM93" s="28" t="s">
        <v>558</v>
      </c>
      <c r="AN93" s="28" t="s">
        <v>558</v>
      </c>
      <c r="AO93" s="31">
        <v>46041</v>
      </c>
      <c r="AP93" s="28" t="s">
        <v>857</v>
      </c>
      <c r="AQ93" s="28" t="s">
        <v>774</v>
      </c>
      <c r="AR93" s="28" t="s">
        <v>585</v>
      </c>
      <c r="AS93" s="28" t="s">
        <v>560</v>
      </c>
      <c r="AT93" s="28" t="s">
        <v>560</v>
      </c>
      <c r="AU93" s="28" t="s">
        <v>775</v>
      </c>
      <c r="AV93" s="28" t="s">
        <v>558</v>
      </c>
      <c r="AW93" s="28" t="s">
        <v>558</v>
      </c>
      <c r="AX93" s="28" t="s">
        <v>560</v>
      </c>
      <c r="AY93" s="28" t="s">
        <v>772</v>
      </c>
      <c r="AZ93" s="28" t="s">
        <v>560</v>
      </c>
      <c r="BA93" s="28" t="s">
        <v>776</v>
      </c>
      <c r="BB93" s="28" t="s">
        <v>798</v>
      </c>
      <c r="BC93" s="28" t="s">
        <v>585</v>
      </c>
      <c r="BD93" s="28" t="s">
        <v>558</v>
      </c>
      <c r="BE93" s="28" t="s">
        <v>558</v>
      </c>
      <c r="BF93" s="28" t="s">
        <v>558</v>
      </c>
      <c r="BG93" s="28" t="s">
        <v>585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909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46038</v>
      </c>
      <c r="BV93" s="28" t="s">
        <v>795</v>
      </c>
      <c r="BW93" s="31">
        <v>46038</v>
      </c>
      <c r="BX93" s="28" t="s">
        <v>787</v>
      </c>
      <c r="BY93" s="28" t="s">
        <v>1352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46023</v>
      </c>
      <c r="CI93" s="31">
        <v>46041</v>
      </c>
      <c r="CJ93" s="28" t="s">
        <v>796</v>
      </c>
      <c r="CK93" s="28" t="s">
        <v>558</v>
      </c>
      <c r="CL93" s="28" t="s">
        <v>800</v>
      </c>
      <c r="CM93" s="28" t="s">
        <v>782</v>
      </c>
      <c r="CN93" s="28" t="s">
        <v>788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28" t="s">
        <v>558</v>
      </c>
      <c r="DA93" s="28" t="s">
        <v>558</v>
      </c>
      <c r="DB93" s="28" t="s">
        <v>558</v>
      </c>
      <c r="DC93" s="28" t="s">
        <v>558</v>
      </c>
      <c r="DD93" s="28" t="s">
        <v>558</v>
      </c>
      <c r="DE93" s="28" t="s">
        <v>558</v>
      </c>
      <c r="DF93" s="28" t="s">
        <v>558</v>
      </c>
      <c r="DG93" s="28" t="s">
        <v>558</v>
      </c>
      <c r="DH93" s="28" t="s">
        <v>558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28" t="s">
        <v>558</v>
      </c>
      <c r="EH93" s="28" t="s">
        <v>558</v>
      </c>
      <c r="EI93" s="28" t="s">
        <v>558</v>
      </c>
      <c r="EJ93" s="28" t="s">
        <v>558</v>
      </c>
      <c r="EK93" s="28" t="s">
        <v>558</v>
      </c>
      <c r="EL93" s="28" t="s">
        <v>558</v>
      </c>
      <c r="EM93" s="28" t="s">
        <v>558</v>
      </c>
      <c r="EN93" s="28" t="s">
        <v>558</v>
      </c>
      <c r="EO93" s="28" t="s">
        <v>558</v>
      </c>
      <c r="EP93" s="28" t="s">
        <v>558</v>
      </c>
      <c r="EQ93" s="28" t="s">
        <v>558</v>
      </c>
      <c r="ER93" s="28" t="s">
        <v>558</v>
      </c>
      <c r="ES93" s="28" t="s">
        <v>558</v>
      </c>
      <c r="ET93" s="28" t="s">
        <v>558</v>
      </c>
      <c r="EU93" s="28" t="s">
        <v>558</v>
      </c>
      <c r="EV93" s="28" t="s">
        <v>558</v>
      </c>
      <c r="EW93" s="28" t="s">
        <v>558</v>
      </c>
      <c r="EX93" s="28" t="s">
        <v>558</v>
      </c>
      <c r="EY93" s="28" t="s">
        <v>558</v>
      </c>
      <c r="EZ93" s="28" t="s">
        <v>558</v>
      </c>
      <c r="FA93" s="28" t="s">
        <v>558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15" thickBot="1" x14ac:dyDescent="0.35">
      <c r="A94" s="28" t="s">
        <v>607</v>
      </c>
      <c r="B94" s="28" t="s">
        <v>5</v>
      </c>
      <c r="C94" s="28" t="s">
        <v>29</v>
      </c>
      <c r="D94" s="28" t="s">
        <v>26</v>
      </c>
      <c r="E94" s="28">
        <v>16</v>
      </c>
      <c r="F94" s="28" t="s">
        <v>812</v>
      </c>
      <c r="G94" s="28" t="s">
        <v>42</v>
      </c>
      <c r="H94" s="29"/>
      <c r="I94" s="28">
        <v>160108</v>
      </c>
      <c r="J94" s="28" t="s">
        <v>5</v>
      </c>
      <c r="K94" s="28" t="s">
        <v>6</v>
      </c>
      <c r="L94" s="28" t="s">
        <v>26</v>
      </c>
      <c r="M94" s="28" t="s">
        <v>1353</v>
      </c>
      <c r="N94" s="28" t="s">
        <v>768</v>
      </c>
      <c r="O94" s="30">
        <v>5220931</v>
      </c>
      <c r="P94" s="28" t="s">
        <v>954</v>
      </c>
      <c r="Q94" s="28" t="s">
        <v>1354</v>
      </c>
      <c r="R94" s="31">
        <v>23488</v>
      </c>
      <c r="S94" s="28" t="s">
        <v>769</v>
      </c>
      <c r="T94" s="28" t="s">
        <v>770</v>
      </c>
      <c r="U94" s="28" t="s">
        <v>792</v>
      </c>
      <c r="V94" s="28" t="s">
        <v>558</v>
      </c>
      <c r="W94" s="28">
        <v>61</v>
      </c>
      <c r="X94" s="28" t="s">
        <v>785</v>
      </c>
      <c r="Y94" s="28" t="s">
        <v>1355</v>
      </c>
      <c r="Z94" s="28" t="s">
        <v>5</v>
      </c>
      <c r="AA94" s="28" t="s">
        <v>6</v>
      </c>
      <c r="AB94" s="28" t="s">
        <v>26</v>
      </c>
      <c r="AC94" s="29"/>
      <c r="AD94" s="28" t="s">
        <v>772</v>
      </c>
      <c r="AE94" s="29"/>
      <c r="AF94" s="28" t="s">
        <v>773</v>
      </c>
      <c r="AG94" s="28">
        <v>5220931</v>
      </c>
      <c r="AH94" s="31">
        <v>46044</v>
      </c>
      <c r="AI94" s="28" t="s">
        <v>557</v>
      </c>
      <c r="AJ94" s="28" t="s">
        <v>558</v>
      </c>
      <c r="AK94" s="28" t="s">
        <v>558</v>
      </c>
      <c r="AL94" s="28" t="s">
        <v>553</v>
      </c>
      <c r="AM94" s="28" t="s">
        <v>558</v>
      </c>
      <c r="AN94" s="28" t="s">
        <v>558</v>
      </c>
      <c r="AO94" s="31">
        <v>46044</v>
      </c>
      <c r="AP94" s="28" t="s">
        <v>857</v>
      </c>
      <c r="AQ94" s="28" t="s">
        <v>774</v>
      </c>
      <c r="AR94" s="28" t="s">
        <v>585</v>
      </c>
      <c r="AS94" s="28" t="s">
        <v>560</v>
      </c>
      <c r="AT94" s="28" t="s">
        <v>560</v>
      </c>
      <c r="AU94" s="28" t="s">
        <v>775</v>
      </c>
      <c r="AV94" s="28" t="s">
        <v>558</v>
      </c>
      <c r="AW94" s="28" t="s">
        <v>558</v>
      </c>
      <c r="AX94" s="28" t="s">
        <v>585</v>
      </c>
      <c r="AY94" s="28" t="s">
        <v>772</v>
      </c>
      <c r="AZ94" s="28" t="s">
        <v>585</v>
      </c>
      <c r="BA94" s="28" t="s">
        <v>776</v>
      </c>
      <c r="BB94" s="28" t="s">
        <v>798</v>
      </c>
      <c r="BC94" s="28" t="s">
        <v>585</v>
      </c>
      <c r="BD94" s="28" t="s">
        <v>558</v>
      </c>
      <c r="BE94" s="28" t="s">
        <v>558</v>
      </c>
      <c r="BF94" s="28" t="s">
        <v>558</v>
      </c>
      <c r="BG94" s="28" t="s">
        <v>585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909</v>
      </c>
      <c r="BQ94" s="28" t="s">
        <v>585</v>
      </c>
      <c r="BR94" s="28" t="s">
        <v>585</v>
      </c>
      <c r="BS94" s="28" t="s">
        <v>585</v>
      </c>
      <c r="BT94" s="28">
        <v>0</v>
      </c>
      <c r="BU94" s="31">
        <v>46043</v>
      </c>
      <c r="BV94" s="28" t="s">
        <v>786</v>
      </c>
      <c r="BW94" s="31">
        <v>46043</v>
      </c>
      <c r="BX94" s="28" t="s">
        <v>786</v>
      </c>
      <c r="BY94" s="28" t="s">
        <v>1356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46025</v>
      </c>
      <c r="CI94" s="31">
        <v>46049</v>
      </c>
      <c r="CJ94" s="28" t="s">
        <v>781</v>
      </c>
      <c r="CK94" s="28" t="s">
        <v>558</v>
      </c>
      <c r="CL94" s="28" t="s">
        <v>782</v>
      </c>
      <c r="CM94" s="28" t="s">
        <v>782</v>
      </c>
      <c r="CN94" s="28" t="s">
        <v>788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28" t="s">
        <v>558</v>
      </c>
      <c r="DA94" s="28" t="s">
        <v>558</v>
      </c>
      <c r="DB94" s="28" t="s">
        <v>558</v>
      </c>
      <c r="DC94" s="28" t="s">
        <v>558</v>
      </c>
      <c r="DD94" s="28" t="s">
        <v>558</v>
      </c>
      <c r="DE94" s="28" t="s">
        <v>558</v>
      </c>
      <c r="DF94" s="28" t="s">
        <v>558</v>
      </c>
      <c r="DG94" s="28" t="s">
        <v>558</v>
      </c>
      <c r="DH94" s="28" t="s">
        <v>558</v>
      </c>
      <c r="DI94" s="28" t="s">
        <v>558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28" t="s">
        <v>558</v>
      </c>
      <c r="EH94" s="28" t="s">
        <v>558</v>
      </c>
      <c r="EI94" s="28" t="s">
        <v>558</v>
      </c>
      <c r="EJ94" s="28" t="s">
        <v>558</v>
      </c>
      <c r="EK94" s="28" t="s">
        <v>558</v>
      </c>
      <c r="EL94" s="28" t="s">
        <v>558</v>
      </c>
      <c r="EM94" s="28" t="s">
        <v>558</v>
      </c>
      <c r="EN94" s="28" t="s">
        <v>558</v>
      </c>
      <c r="EO94" s="28" t="s">
        <v>558</v>
      </c>
      <c r="EP94" s="28" t="s">
        <v>558</v>
      </c>
      <c r="EQ94" s="28" t="s">
        <v>558</v>
      </c>
      <c r="ER94" s="28" t="s">
        <v>558</v>
      </c>
      <c r="ES94" s="28" t="s">
        <v>558</v>
      </c>
      <c r="ET94" s="28" t="s">
        <v>558</v>
      </c>
      <c r="EU94" s="28" t="s">
        <v>558</v>
      </c>
      <c r="EV94" s="28" t="s">
        <v>558</v>
      </c>
      <c r="EW94" s="28" t="s">
        <v>558</v>
      </c>
      <c r="EX94" s="28" t="s">
        <v>558</v>
      </c>
      <c r="EY94" s="28" t="s">
        <v>558</v>
      </c>
      <c r="EZ94" s="28" t="s">
        <v>558</v>
      </c>
      <c r="FA94" s="28" t="s">
        <v>558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15" thickBot="1" x14ac:dyDescent="0.35">
      <c r="A95" s="28" t="s">
        <v>607</v>
      </c>
      <c r="B95" s="28" t="s">
        <v>5</v>
      </c>
      <c r="C95" s="28" t="s">
        <v>29</v>
      </c>
      <c r="D95" s="28" t="s">
        <v>26</v>
      </c>
      <c r="E95" s="28">
        <v>16</v>
      </c>
      <c r="F95" s="28" t="s">
        <v>812</v>
      </c>
      <c r="G95" s="28" t="s">
        <v>42</v>
      </c>
      <c r="H95" s="29"/>
      <c r="I95" s="28">
        <v>160108</v>
      </c>
      <c r="J95" s="28" t="s">
        <v>5</v>
      </c>
      <c r="K95" s="28" t="s">
        <v>6</v>
      </c>
      <c r="L95" s="28" t="s">
        <v>26</v>
      </c>
      <c r="M95" s="28" t="s">
        <v>1357</v>
      </c>
      <c r="N95" s="28" t="s">
        <v>768</v>
      </c>
      <c r="O95" s="30">
        <v>92827331</v>
      </c>
      <c r="P95" s="28" t="s">
        <v>1358</v>
      </c>
      <c r="Q95" s="28" t="s">
        <v>1359</v>
      </c>
      <c r="R95" s="31">
        <v>44652</v>
      </c>
      <c r="S95" s="28" t="s">
        <v>769</v>
      </c>
      <c r="T95" s="28" t="s">
        <v>770</v>
      </c>
      <c r="U95" s="28" t="s">
        <v>792</v>
      </c>
      <c r="V95" s="28" t="s">
        <v>558</v>
      </c>
      <c r="W95" s="28">
        <v>3</v>
      </c>
      <c r="X95" s="28" t="s">
        <v>771</v>
      </c>
      <c r="Y95" s="28" t="s">
        <v>1360</v>
      </c>
      <c r="Z95" s="28" t="s">
        <v>5</v>
      </c>
      <c r="AA95" s="28" t="s">
        <v>6</v>
      </c>
      <c r="AB95" s="28" t="s">
        <v>26</v>
      </c>
      <c r="AC95" s="29"/>
      <c r="AD95" s="28" t="s">
        <v>772</v>
      </c>
      <c r="AE95" s="29"/>
      <c r="AF95" s="28" t="s">
        <v>773</v>
      </c>
      <c r="AG95" s="28">
        <v>92827331</v>
      </c>
      <c r="AH95" s="31">
        <v>46051</v>
      </c>
      <c r="AI95" s="28" t="s">
        <v>557</v>
      </c>
      <c r="AJ95" s="28" t="s">
        <v>558</v>
      </c>
      <c r="AK95" s="28" t="s">
        <v>558</v>
      </c>
      <c r="AL95" s="28" t="s">
        <v>912</v>
      </c>
      <c r="AM95" s="28" t="s">
        <v>558</v>
      </c>
      <c r="AN95" s="28" t="s">
        <v>558</v>
      </c>
      <c r="AO95" s="31">
        <v>46051</v>
      </c>
      <c r="AP95" s="28" t="s">
        <v>924</v>
      </c>
      <c r="AQ95" s="28" t="s">
        <v>774</v>
      </c>
      <c r="AR95" s="28" t="s">
        <v>585</v>
      </c>
      <c r="AS95" s="28" t="s">
        <v>560</v>
      </c>
      <c r="AT95" s="28" t="s">
        <v>560</v>
      </c>
      <c r="AU95" s="28" t="s">
        <v>775</v>
      </c>
      <c r="AV95" s="28" t="s">
        <v>558</v>
      </c>
      <c r="AW95" s="28" t="s">
        <v>558</v>
      </c>
      <c r="AX95" s="28" t="s">
        <v>585</v>
      </c>
      <c r="AY95" s="28" t="s">
        <v>772</v>
      </c>
      <c r="AZ95" s="28" t="s">
        <v>585</v>
      </c>
      <c r="BA95" s="28" t="s">
        <v>776</v>
      </c>
      <c r="BB95" s="28" t="s">
        <v>798</v>
      </c>
      <c r="BC95" s="28" t="s">
        <v>585</v>
      </c>
      <c r="BD95" s="28" t="s">
        <v>558</v>
      </c>
      <c r="BE95" s="28" t="s">
        <v>558</v>
      </c>
      <c r="BF95" s="28" t="s">
        <v>585</v>
      </c>
      <c r="BG95" s="28" t="s">
        <v>585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9"/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45686</v>
      </c>
      <c r="BV95" s="28" t="s">
        <v>779</v>
      </c>
      <c r="BW95" s="31">
        <v>46051</v>
      </c>
      <c r="BX95" s="28" t="s">
        <v>779</v>
      </c>
      <c r="BY95" s="28" t="s">
        <v>827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46035</v>
      </c>
      <c r="CI95" s="31">
        <v>46051</v>
      </c>
      <c r="CJ95" s="28" t="s">
        <v>796</v>
      </c>
      <c r="CK95" s="28" t="s">
        <v>558</v>
      </c>
      <c r="CL95" s="28" t="s">
        <v>782</v>
      </c>
      <c r="CM95" s="28" t="s">
        <v>782</v>
      </c>
      <c r="CN95" s="28" t="s">
        <v>899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28" t="s">
        <v>558</v>
      </c>
      <c r="DA95" s="28" t="s">
        <v>558</v>
      </c>
      <c r="DB95" s="28" t="s">
        <v>558</v>
      </c>
      <c r="DC95" s="28" t="s">
        <v>558</v>
      </c>
      <c r="DD95" s="28" t="s">
        <v>558</v>
      </c>
      <c r="DE95" s="28" t="s">
        <v>558</v>
      </c>
      <c r="DF95" s="28" t="s">
        <v>558</v>
      </c>
      <c r="DG95" s="28" t="s">
        <v>558</v>
      </c>
      <c r="DH95" s="28" t="s">
        <v>558</v>
      </c>
      <c r="DI95" s="28" t="s">
        <v>558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28" t="s">
        <v>558</v>
      </c>
      <c r="EH95" s="28" t="s">
        <v>558</v>
      </c>
      <c r="EI95" s="28" t="s">
        <v>558</v>
      </c>
      <c r="EJ95" s="28" t="s">
        <v>558</v>
      </c>
      <c r="EK95" s="28" t="s">
        <v>558</v>
      </c>
      <c r="EL95" s="28" t="s">
        <v>558</v>
      </c>
      <c r="EM95" s="28" t="s">
        <v>558</v>
      </c>
      <c r="EN95" s="28" t="s">
        <v>558</v>
      </c>
      <c r="EO95" s="28" t="s">
        <v>558</v>
      </c>
      <c r="EP95" s="28" t="s">
        <v>558</v>
      </c>
      <c r="EQ95" s="28" t="s">
        <v>558</v>
      </c>
      <c r="ER95" s="28" t="s">
        <v>558</v>
      </c>
      <c r="ES95" s="28" t="s">
        <v>558</v>
      </c>
      <c r="ET95" s="28" t="s">
        <v>558</v>
      </c>
      <c r="EU95" s="28" t="s">
        <v>558</v>
      </c>
      <c r="EV95" s="28" t="s">
        <v>558</v>
      </c>
      <c r="EW95" s="28" t="s">
        <v>558</v>
      </c>
      <c r="EX95" s="28" t="s">
        <v>558</v>
      </c>
      <c r="EY95" s="28" t="s">
        <v>558</v>
      </c>
      <c r="EZ95" s="28" t="s">
        <v>558</v>
      </c>
      <c r="FA95" s="28" t="s">
        <v>558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15" thickBot="1" x14ac:dyDescent="0.35">
      <c r="A96" s="28" t="s">
        <v>607</v>
      </c>
      <c r="B96" s="28" t="s">
        <v>5</v>
      </c>
      <c r="C96" s="28" t="s">
        <v>29</v>
      </c>
      <c r="D96" s="28" t="s">
        <v>26</v>
      </c>
      <c r="E96" s="28">
        <v>16</v>
      </c>
      <c r="F96" s="28" t="s">
        <v>812</v>
      </c>
      <c r="G96" s="28" t="s">
        <v>42</v>
      </c>
      <c r="H96" s="29"/>
      <c r="I96" s="28">
        <v>160108</v>
      </c>
      <c r="J96" s="28" t="s">
        <v>5</v>
      </c>
      <c r="K96" s="28" t="s">
        <v>6</v>
      </c>
      <c r="L96" s="28" t="s">
        <v>26</v>
      </c>
      <c r="M96" s="28" t="s">
        <v>1361</v>
      </c>
      <c r="N96" s="28" t="s">
        <v>768</v>
      </c>
      <c r="O96" s="30">
        <v>5314472</v>
      </c>
      <c r="P96" s="28" t="s">
        <v>995</v>
      </c>
      <c r="Q96" s="28" t="s">
        <v>1362</v>
      </c>
      <c r="R96" s="31">
        <v>22002</v>
      </c>
      <c r="S96" s="28" t="s">
        <v>769</v>
      </c>
      <c r="T96" s="28" t="s">
        <v>770</v>
      </c>
      <c r="U96" s="28" t="s">
        <v>792</v>
      </c>
      <c r="V96" s="28" t="s">
        <v>558</v>
      </c>
      <c r="W96" s="28">
        <v>65</v>
      </c>
      <c r="X96" s="28" t="s">
        <v>785</v>
      </c>
      <c r="Y96" s="28" t="s">
        <v>1363</v>
      </c>
      <c r="Z96" s="28" t="s">
        <v>5</v>
      </c>
      <c r="AA96" s="28" t="s">
        <v>6</v>
      </c>
      <c r="AB96" s="28" t="s">
        <v>26</v>
      </c>
      <c r="AC96" s="29"/>
      <c r="AD96" s="28" t="s">
        <v>772</v>
      </c>
      <c r="AE96" s="29"/>
      <c r="AF96" s="28" t="s">
        <v>773</v>
      </c>
      <c r="AG96" s="28">
        <v>5314472</v>
      </c>
      <c r="AH96" s="31">
        <v>46036</v>
      </c>
      <c r="AI96" s="28" t="s">
        <v>557</v>
      </c>
      <c r="AJ96" s="28" t="s">
        <v>558</v>
      </c>
      <c r="AK96" s="28" t="s">
        <v>558</v>
      </c>
      <c r="AL96" s="28" t="s">
        <v>553</v>
      </c>
      <c r="AM96" s="28" t="s">
        <v>558</v>
      </c>
      <c r="AN96" s="28" t="s">
        <v>558</v>
      </c>
      <c r="AO96" s="31">
        <v>46036</v>
      </c>
      <c r="AP96" s="28" t="s">
        <v>857</v>
      </c>
      <c r="AQ96" s="28" t="s">
        <v>774</v>
      </c>
      <c r="AR96" s="28" t="s">
        <v>585</v>
      </c>
      <c r="AS96" s="28" t="s">
        <v>560</v>
      </c>
      <c r="AT96" s="28" t="s">
        <v>560</v>
      </c>
      <c r="AU96" s="28" t="s">
        <v>775</v>
      </c>
      <c r="AV96" s="28" t="s">
        <v>558</v>
      </c>
      <c r="AW96" s="28" t="s">
        <v>558</v>
      </c>
      <c r="AX96" s="28" t="s">
        <v>585</v>
      </c>
      <c r="AY96" s="28" t="s">
        <v>772</v>
      </c>
      <c r="AZ96" s="28" t="s">
        <v>585</v>
      </c>
      <c r="BA96" s="28" t="s">
        <v>776</v>
      </c>
      <c r="BB96" s="28" t="s">
        <v>798</v>
      </c>
      <c r="BC96" s="28" t="s">
        <v>585</v>
      </c>
      <c r="BD96" s="28" t="s">
        <v>558</v>
      </c>
      <c r="BE96" s="28" t="s">
        <v>558</v>
      </c>
      <c r="BF96" s="28" t="s">
        <v>558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909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46036</v>
      </c>
      <c r="BV96" s="28" t="s">
        <v>795</v>
      </c>
      <c r="BW96" s="31">
        <v>46036</v>
      </c>
      <c r="BX96" s="28" t="s">
        <v>787</v>
      </c>
      <c r="BY96" s="28" t="s">
        <v>558</v>
      </c>
      <c r="BZ96" s="28" t="s">
        <v>558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28" t="s">
        <v>558</v>
      </c>
      <c r="CI96" s="28" t="s">
        <v>558</v>
      </c>
      <c r="CJ96" s="28" t="s">
        <v>558</v>
      </c>
      <c r="CK96" s="28" t="s">
        <v>558</v>
      </c>
      <c r="CL96" s="28" t="s">
        <v>558</v>
      </c>
      <c r="CM96" s="28" t="s">
        <v>558</v>
      </c>
      <c r="CN96" s="28" t="s">
        <v>558</v>
      </c>
      <c r="CO96" s="28" t="s">
        <v>558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558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28" t="s">
        <v>558</v>
      </c>
      <c r="DA96" s="28" t="s">
        <v>558</v>
      </c>
      <c r="DB96" s="28" t="s">
        <v>558</v>
      </c>
      <c r="DC96" s="28" t="s">
        <v>558</v>
      </c>
      <c r="DD96" s="28" t="s">
        <v>558</v>
      </c>
      <c r="DE96" s="28" t="s">
        <v>558</v>
      </c>
      <c r="DF96" s="28" t="s">
        <v>558</v>
      </c>
      <c r="DG96" s="28" t="s">
        <v>558</v>
      </c>
      <c r="DH96" s="28" t="s">
        <v>558</v>
      </c>
      <c r="DI96" s="28" t="s">
        <v>558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28" t="s">
        <v>558</v>
      </c>
      <c r="EH96" s="28" t="s">
        <v>558</v>
      </c>
      <c r="EI96" s="28" t="s">
        <v>558</v>
      </c>
      <c r="EJ96" s="28" t="s">
        <v>558</v>
      </c>
      <c r="EK96" s="28" t="s">
        <v>558</v>
      </c>
      <c r="EL96" s="28" t="s">
        <v>558</v>
      </c>
      <c r="EM96" s="28" t="s">
        <v>558</v>
      </c>
      <c r="EN96" s="28" t="s">
        <v>558</v>
      </c>
      <c r="EO96" s="28" t="s">
        <v>558</v>
      </c>
      <c r="EP96" s="28" t="s">
        <v>558</v>
      </c>
      <c r="EQ96" s="28" t="s">
        <v>558</v>
      </c>
      <c r="ER96" s="28" t="s">
        <v>558</v>
      </c>
      <c r="ES96" s="28" t="s">
        <v>558</v>
      </c>
      <c r="ET96" s="28" t="s">
        <v>558</v>
      </c>
      <c r="EU96" s="28" t="s">
        <v>558</v>
      </c>
      <c r="EV96" s="28" t="s">
        <v>558</v>
      </c>
      <c r="EW96" s="28" t="s">
        <v>558</v>
      </c>
      <c r="EX96" s="28" t="s">
        <v>558</v>
      </c>
      <c r="EY96" s="28" t="s">
        <v>558</v>
      </c>
      <c r="EZ96" s="28" t="s">
        <v>558</v>
      </c>
      <c r="FA96" s="28" t="s">
        <v>558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15" thickBot="1" x14ac:dyDescent="0.35">
      <c r="A97" s="28" t="s">
        <v>607</v>
      </c>
      <c r="B97" s="28" t="s">
        <v>5</v>
      </c>
      <c r="C97" s="28" t="s">
        <v>29</v>
      </c>
      <c r="D97" s="28" t="s">
        <v>26</v>
      </c>
      <c r="E97" s="28">
        <v>16</v>
      </c>
      <c r="F97" s="28" t="s">
        <v>812</v>
      </c>
      <c r="G97" s="28" t="s">
        <v>42</v>
      </c>
      <c r="H97" s="29"/>
      <c r="I97" s="28">
        <v>160108</v>
      </c>
      <c r="J97" s="28" t="s">
        <v>5</v>
      </c>
      <c r="K97" s="28" t="s">
        <v>6</v>
      </c>
      <c r="L97" s="28" t="s">
        <v>26</v>
      </c>
      <c r="M97" s="28" t="s">
        <v>1364</v>
      </c>
      <c r="N97" s="28" t="s">
        <v>768</v>
      </c>
      <c r="O97" s="30">
        <v>45040961</v>
      </c>
      <c r="P97" s="28" t="s">
        <v>1365</v>
      </c>
      <c r="Q97" s="28" t="s">
        <v>1366</v>
      </c>
      <c r="R97" s="31">
        <v>31934</v>
      </c>
      <c r="S97" s="28" t="s">
        <v>769</v>
      </c>
      <c r="T97" s="28" t="s">
        <v>770</v>
      </c>
      <c r="U97" s="28" t="s">
        <v>792</v>
      </c>
      <c r="V97" s="28" t="s">
        <v>558</v>
      </c>
      <c r="W97" s="28">
        <v>38</v>
      </c>
      <c r="X97" s="28" t="s">
        <v>785</v>
      </c>
      <c r="Y97" s="28" t="s">
        <v>1367</v>
      </c>
      <c r="Z97" s="28" t="s">
        <v>5</v>
      </c>
      <c r="AA97" s="28" t="s">
        <v>6</v>
      </c>
      <c r="AB97" s="28" t="s">
        <v>26</v>
      </c>
      <c r="AC97" s="29"/>
      <c r="AD97" s="28" t="s">
        <v>772</v>
      </c>
      <c r="AE97" s="29"/>
      <c r="AF97" s="28" t="s">
        <v>773</v>
      </c>
      <c r="AG97" s="28">
        <v>45040961</v>
      </c>
      <c r="AH97" s="31">
        <v>46035</v>
      </c>
      <c r="AI97" s="28" t="s">
        <v>557</v>
      </c>
      <c r="AJ97" s="28" t="s">
        <v>558</v>
      </c>
      <c r="AK97" s="28" t="s">
        <v>558</v>
      </c>
      <c r="AL97" s="28" t="s">
        <v>553</v>
      </c>
      <c r="AM97" s="28" t="s">
        <v>558</v>
      </c>
      <c r="AN97" s="28" t="s">
        <v>558</v>
      </c>
      <c r="AO97" s="31">
        <v>46042</v>
      </c>
      <c r="AP97" s="28" t="s">
        <v>857</v>
      </c>
      <c r="AQ97" s="28" t="s">
        <v>774</v>
      </c>
      <c r="AR97" s="28" t="s">
        <v>845</v>
      </c>
      <c r="AS97" s="28" t="s">
        <v>585</v>
      </c>
      <c r="AT97" s="28" t="s">
        <v>585</v>
      </c>
      <c r="AU97" s="28" t="s">
        <v>558</v>
      </c>
      <c r="AV97" s="28" t="s">
        <v>791</v>
      </c>
      <c r="AW97" s="28" t="s">
        <v>791</v>
      </c>
      <c r="AX97" s="28" t="s">
        <v>585</v>
      </c>
      <c r="AY97" s="28" t="s">
        <v>772</v>
      </c>
      <c r="AZ97" s="28" t="s">
        <v>585</v>
      </c>
      <c r="BA97" s="28" t="s">
        <v>776</v>
      </c>
      <c r="BB97" s="28" t="s">
        <v>798</v>
      </c>
      <c r="BC97" s="28" t="s">
        <v>585</v>
      </c>
      <c r="BD97" s="28" t="s">
        <v>558</v>
      </c>
      <c r="BE97" s="28" t="s">
        <v>558</v>
      </c>
      <c r="BF97" s="28" t="s">
        <v>558</v>
      </c>
      <c r="BG97" s="28" t="s">
        <v>585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909</v>
      </c>
      <c r="BQ97" s="28" t="s">
        <v>772</v>
      </c>
      <c r="BR97" s="28" t="s">
        <v>772</v>
      </c>
      <c r="BS97" s="28" t="s">
        <v>772</v>
      </c>
      <c r="BT97" s="28">
        <v>0</v>
      </c>
      <c r="BU97" s="31">
        <v>46035</v>
      </c>
      <c r="BV97" s="28" t="s">
        <v>786</v>
      </c>
      <c r="BW97" s="31">
        <v>46035</v>
      </c>
      <c r="BX97" s="28" t="s">
        <v>787</v>
      </c>
      <c r="BY97" s="28" t="s">
        <v>1368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46013</v>
      </c>
      <c r="CI97" s="31">
        <v>46045</v>
      </c>
      <c r="CJ97" s="28" t="s">
        <v>781</v>
      </c>
      <c r="CK97" s="28" t="s">
        <v>558</v>
      </c>
      <c r="CL97" s="28" t="s">
        <v>901</v>
      </c>
      <c r="CM97" s="28" t="s">
        <v>934</v>
      </c>
      <c r="CN97" s="28" t="s">
        <v>788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28" t="s">
        <v>558</v>
      </c>
      <c r="DA97" s="28" t="s">
        <v>558</v>
      </c>
      <c r="DB97" s="28" t="s">
        <v>558</v>
      </c>
      <c r="DC97" s="28" t="s">
        <v>558</v>
      </c>
      <c r="DD97" s="28" t="s">
        <v>558</v>
      </c>
      <c r="DE97" s="28" t="s">
        <v>558</v>
      </c>
      <c r="DF97" s="28" t="s">
        <v>558</v>
      </c>
      <c r="DG97" s="28" t="s">
        <v>558</v>
      </c>
      <c r="DH97" s="28" t="s">
        <v>558</v>
      </c>
      <c r="DI97" s="28" t="s">
        <v>558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28" t="s">
        <v>558</v>
      </c>
      <c r="EH97" s="28" t="s">
        <v>558</v>
      </c>
      <c r="EI97" s="28" t="s">
        <v>558</v>
      </c>
      <c r="EJ97" s="28" t="s">
        <v>558</v>
      </c>
      <c r="EK97" s="28" t="s">
        <v>558</v>
      </c>
      <c r="EL97" s="28" t="s">
        <v>558</v>
      </c>
      <c r="EM97" s="28" t="s">
        <v>558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 t="s">
        <v>558</v>
      </c>
      <c r="EY97" s="28" t="s">
        <v>558</v>
      </c>
      <c r="EZ97" s="28" t="s">
        <v>558</v>
      </c>
      <c r="FA97" s="28" t="s">
        <v>558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28.2" thickBot="1" x14ac:dyDescent="0.35">
      <c r="A98" s="28" t="s">
        <v>607</v>
      </c>
      <c r="B98" s="28" t="s">
        <v>5</v>
      </c>
      <c r="C98" s="28" t="s">
        <v>29</v>
      </c>
      <c r="D98" s="28" t="s">
        <v>26</v>
      </c>
      <c r="E98" s="28">
        <v>16</v>
      </c>
      <c r="F98" s="28" t="s">
        <v>812</v>
      </c>
      <c r="G98" s="28" t="s">
        <v>42</v>
      </c>
      <c r="H98" s="29"/>
      <c r="I98" s="28">
        <v>160108</v>
      </c>
      <c r="J98" s="28" t="s">
        <v>5</v>
      </c>
      <c r="K98" s="28" t="s">
        <v>6</v>
      </c>
      <c r="L98" s="28" t="s">
        <v>26</v>
      </c>
      <c r="M98" s="28" t="s">
        <v>1369</v>
      </c>
      <c r="N98" s="28" t="s">
        <v>768</v>
      </c>
      <c r="O98" s="30">
        <v>47845647</v>
      </c>
      <c r="P98" s="28" t="s">
        <v>1370</v>
      </c>
      <c r="Q98" s="28" t="s">
        <v>1371</v>
      </c>
      <c r="R98" s="31">
        <v>34185</v>
      </c>
      <c r="S98" s="28" t="s">
        <v>769</v>
      </c>
      <c r="T98" s="28" t="s">
        <v>770</v>
      </c>
      <c r="U98" s="28" t="s">
        <v>792</v>
      </c>
      <c r="V98" s="28" t="s">
        <v>558</v>
      </c>
      <c r="W98" s="28">
        <v>32</v>
      </c>
      <c r="X98" s="28" t="s">
        <v>785</v>
      </c>
      <c r="Y98" s="28" t="s">
        <v>1372</v>
      </c>
      <c r="Z98" s="28" t="s">
        <v>5</v>
      </c>
      <c r="AA98" s="28" t="s">
        <v>6</v>
      </c>
      <c r="AB98" s="28" t="s">
        <v>7</v>
      </c>
      <c r="AC98" s="29"/>
      <c r="AD98" s="28" t="s">
        <v>772</v>
      </c>
      <c r="AE98" s="28" t="s">
        <v>838</v>
      </c>
      <c r="AF98" s="28" t="s">
        <v>773</v>
      </c>
      <c r="AG98" s="28">
        <v>47845647</v>
      </c>
      <c r="AH98" s="31">
        <v>46031</v>
      </c>
      <c r="AI98" s="28" t="s">
        <v>557</v>
      </c>
      <c r="AJ98" s="28" t="s">
        <v>558</v>
      </c>
      <c r="AK98" s="28" t="s">
        <v>558</v>
      </c>
      <c r="AL98" s="28" t="s">
        <v>553</v>
      </c>
      <c r="AM98" s="28" t="s">
        <v>558</v>
      </c>
      <c r="AN98" s="28" t="s">
        <v>558</v>
      </c>
      <c r="AO98" s="31">
        <v>46031</v>
      </c>
      <c r="AP98" s="28" t="s">
        <v>857</v>
      </c>
      <c r="AQ98" s="28" t="s">
        <v>774</v>
      </c>
      <c r="AR98" s="28" t="s">
        <v>585</v>
      </c>
      <c r="AS98" s="28" t="s">
        <v>560</v>
      </c>
      <c r="AT98" s="28" t="s">
        <v>560</v>
      </c>
      <c r="AU98" s="28" t="s">
        <v>775</v>
      </c>
      <c r="AV98" s="28" t="s">
        <v>558</v>
      </c>
      <c r="AW98" s="28" t="s">
        <v>558</v>
      </c>
      <c r="AX98" s="28" t="s">
        <v>585</v>
      </c>
      <c r="AY98" s="28" t="s">
        <v>772</v>
      </c>
      <c r="AZ98" s="28" t="s">
        <v>585</v>
      </c>
      <c r="BA98" s="28" t="s">
        <v>776</v>
      </c>
      <c r="BB98" s="28" t="s">
        <v>798</v>
      </c>
      <c r="BC98" s="28" t="s">
        <v>585</v>
      </c>
      <c r="BD98" s="28" t="s">
        <v>558</v>
      </c>
      <c r="BE98" s="28" t="s">
        <v>558</v>
      </c>
      <c r="BF98" s="28" t="s">
        <v>558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909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46031</v>
      </c>
      <c r="BV98" s="28" t="s">
        <v>778</v>
      </c>
      <c r="BW98" s="31">
        <v>46031</v>
      </c>
      <c r="BX98" s="28" t="s">
        <v>779</v>
      </c>
      <c r="BY98" s="28" t="s">
        <v>810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45658</v>
      </c>
      <c r="CI98" s="31">
        <v>46035</v>
      </c>
      <c r="CJ98" s="28" t="s">
        <v>910</v>
      </c>
      <c r="CK98" s="28" t="s">
        <v>558</v>
      </c>
      <c r="CL98" s="28" t="s">
        <v>782</v>
      </c>
      <c r="CM98" s="28" t="s">
        <v>782</v>
      </c>
      <c r="CN98" s="28" t="s">
        <v>788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28" t="s">
        <v>558</v>
      </c>
      <c r="DA98" s="28" t="s">
        <v>558</v>
      </c>
      <c r="DB98" s="28" t="s">
        <v>558</v>
      </c>
      <c r="DC98" s="28" t="s">
        <v>558</v>
      </c>
      <c r="DD98" s="28" t="s">
        <v>558</v>
      </c>
      <c r="DE98" s="28" t="s">
        <v>558</v>
      </c>
      <c r="DF98" s="28" t="s">
        <v>558</v>
      </c>
      <c r="DG98" s="28" t="s">
        <v>558</v>
      </c>
      <c r="DH98" s="28" t="s">
        <v>558</v>
      </c>
      <c r="DI98" s="28" t="s">
        <v>558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28" t="s">
        <v>558</v>
      </c>
      <c r="EH98" s="28" t="s">
        <v>558</v>
      </c>
      <c r="EI98" s="28" t="s">
        <v>558</v>
      </c>
      <c r="EJ98" s="28" t="s">
        <v>558</v>
      </c>
      <c r="EK98" s="28" t="s">
        <v>558</v>
      </c>
      <c r="EL98" s="28" t="s">
        <v>558</v>
      </c>
      <c r="EM98" s="28" t="s">
        <v>558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 t="s">
        <v>558</v>
      </c>
      <c r="EY98" s="28" t="s">
        <v>558</v>
      </c>
      <c r="EZ98" s="28" t="s">
        <v>558</v>
      </c>
      <c r="FA98" s="28" t="s">
        <v>558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15" thickBot="1" x14ac:dyDescent="0.35">
      <c r="A99" s="28" t="s">
        <v>607</v>
      </c>
      <c r="B99" s="28" t="s">
        <v>5</v>
      </c>
      <c r="C99" s="28" t="s">
        <v>29</v>
      </c>
      <c r="D99" s="28" t="s">
        <v>26</v>
      </c>
      <c r="E99" s="28">
        <v>16</v>
      </c>
      <c r="F99" s="28" t="s">
        <v>812</v>
      </c>
      <c r="G99" s="28" t="s">
        <v>42</v>
      </c>
      <c r="H99" s="29"/>
      <c r="I99" s="28">
        <v>160108</v>
      </c>
      <c r="J99" s="28" t="s">
        <v>5</v>
      </c>
      <c r="K99" s="28" t="s">
        <v>6</v>
      </c>
      <c r="L99" s="28" t="s">
        <v>26</v>
      </c>
      <c r="M99" s="28" t="s">
        <v>1373</v>
      </c>
      <c r="N99" s="28" t="s">
        <v>768</v>
      </c>
      <c r="O99" s="30">
        <v>49068046</v>
      </c>
      <c r="P99" s="28" t="s">
        <v>936</v>
      </c>
      <c r="Q99" s="28" t="s">
        <v>1374</v>
      </c>
      <c r="R99" s="31">
        <v>32925</v>
      </c>
      <c r="S99" s="28" t="s">
        <v>769</v>
      </c>
      <c r="T99" s="28" t="s">
        <v>770</v>
      </c>
      <c r="U99" s="28" t="s">
        <v>792</v>
      </c>
      <c r="V99" s="28" t="s">
        <v>558</v>
      </c>
      <c r="W99" s="28">
        <v>35</v>
      </c>
      <c r="X99" s="28" t="s">
        <v>785</v>
      </c>
      <c r="Y99" s="28" t="s">
        <v>1375</v>
      </c>
      <c r="Z99" s="28" t="s">
        <v>5</v>
      </c>
      <c r="AA99" s="28" t="s">
        <v>6</v>
      </c>
      <c r="AB99" s="28" t="s">
        <v>26</v>
      </c>
      <c r="AC99" s="29"/>
      <c r="AD99" s="28" t="s">
        <v>772</v>
      </c>
      <c r="AE99" s="29"/>
      <c r="AF99" s="28" t="s">
        <v>773</v>
      </c>
      <c r="AG99" s="28">
        <v>49068046</v>
      </c>
      <c r="AH99" s="31">
        <v>46043</v>
      </c>
      <c r="AI99" s="28" t="s">
        <v>557</v>
      </c>
      <c r="AJ99" s="28" t="s">
        <v>558</v>
      </c>
      <c r="AK99" s="28" t="s">
        <v>558</v>
      </c>
      <c r="AL99" s="28" t="s">
        <v>553</v>
      </c>
      <c r="AM99" s="28" t="s">
        <v>558</v>
      </c>
      <c r="AN99" s="28" t="s">
        <v>558</v>
      </c>
      <c r="AO99" s="31">
        <v>46044</v>
      </c>
      <c r="AP99" s="28" t="s">
        <v>857</v>
      </c>
      <c r="AQ99" s="28" t="s">
        <v>774</v>
      </c>
      <c r="AR99" s="28" t="s">
        <v>585</v>
      </c>
      <c r="AS99" s="28" t="s">
        <v>560</v>
      </c>
      <c r="AT99" s="28" t="s">
        <v>585</v>
      </c>
      <c r="AU99" s="28" t="s">
        <v>558</v>
      </c>
      <c r="AV99" s="28" t="s">
        <v>558</v>
      </c>
      <c r="AW99" s="28" t="s">
        <v>558</v>
      </c>
      <c r="AX99" s="28" t="s">
        <v>585</v>
      </c>
      <c r="AY99" s="28" t="s">
        <v>772</v>
      </c>
      <c r="AZ99" s="28" t="s">
        <v>585</v>
      </c>
      <c r="BA99" s="28" t="s">
        <v>776</v>
      </c>
      <c r="BB99" s="28" t="s">
        <v>798</v>
      </c>
      <c r="BC99" s="28" t="s">
        <v>585</v>
      </c>
      <c r="BD99" s="28" t="s">
        <v>558</v>
      </c>
      <c r="BE99" s="28" t="s">
        <v>558</v>
      </c>
      <c r="BF99" s="28" t="s">
        <v>558</v>
      </c>
      <c r="BG99" s="28" t="s">
        <v>585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909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46043</v>
      </c>
      <c r="BV99" s="28" t="s">
        <v>786</v>
      </c>
      <c r="BW99" s="31">
        <v>46043</v>
      </c>
      <c r="BX99" s="28" t="s">
        <v>787</v>
      </c>
      <c r="BY99" s="28" t="s">
        <v>1376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46308</v>
      </c>
      <c r="CI99" s="31">
        <v>46045</v>
      </c>
      <c r="CJ99" s="28" t="s">
        <v>781</v>
      </c>
      <c r="CK99" s="28" t="s">
        <v>558</v>
      </c>
      <c r="CL99" s="28" t="s">
        <v>782</v>
      </c>
      <c r="CM99" s="28" t="s">
        <v>782</v>
      </c>
      <c r="CN99" s="28" t="s">
        <v>788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28" t="s">
        <v>558</v>
      </c>
      <c r="DA99" s="28" t="s">
        <v>558</v>
      </c>
      <c r="DB99" s="28" t="s">
        <v>558</v>
      </c>
      <c r="DC99" s="28" t="s">
        <v>558</v>
      </c>
      <c r="DD99" s="28" t="s">
        <v>558</v>
      </c>
      <c r="DE99" s="28" t="s">
        <v>558</v>
      </c>
      <c r="DF99" s="28" t="s">
        <v>558</v>
      </c>
      <c r="DG99" s="28" t="s">
        <v>558</v>
      </c>
      <c r="DH99" s="28" t="s">
        <v>558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28" t="s">
        <v>558</v>
      </c>
      <c r="EH99" s="28" t="s">
        <v>558</v>
      </c>
      <c r="EI99" s="28" t="s">
        <v>558</v>
      </c>
      <c r="EJ99" s="28" t="s">
        <v>558</v>
      </c>
      <c r="EK99" s="28" t="s">
        <v>558</v>
      </c>
      <c r="EL99" s="28" t="s">
        <v>558</v>
      </c>
      <c r="EM99" s="28" t="s">
        <v>558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 t="s">
        <v>558</v>
      </c>
      <c r="EY99" s="28" t="s">
        <v>558</v>
      </c>
      <c r="EZ99" s="28" t="s">
        <v>558</v>
      </c>
      <c r="FA99" s="28" t="s">
        <v>558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15" thickBot="1" x14ac:dyDescent="0.35">
      <c r="A100" s="28" t="s">
        <v>607</v>
      </c>
      <c r="B100" s="28" t="s">
        <v>5</v>
      </c>
      <c r="C100" s="28" t="s">
        <v>29</v>
      </c>
      <c r="D100" s="28" t="s">
        <v>26</v>
      </c>
      <c r="E100" s="28">
        <v>16</v>
      </c>
      <c r="F100" s="28" t="s">
        <v>812</v>
      </c>
      <c r="G100" s="28" t="s">
        <v>42</v>
      </c>
      <c r="H100" s="29"/>
      <c r="I100" s="28">
        <v>160108</v>
      </c>
      <c r="J100" s="28" t="s">
        <v>5</v>
      </c>
      <c r="K100" s="28" t="s">
        <v>6</v>
      </c>
      <c r="L100" s="28" t="s">
        <v>26</v>
      </c>
      <c r="M100" s="28" t="s">
        <v>1377</v>
      </c>
      <c r="N100" s="28" t="s">
        <v>768</v>
      </c>
      <c r="O100" s="30">
        <v>5309550</v>
      </c>
      <c r="P100" s="28" t="s">
        <v>1378</v>
      </c>
      <c r="Q100" s="28" t="s">
        <v>1379</v>
      </c>
      <c r="R100" s="31">
        <v>23786</v>
      </c>
      <c r="S100" s="28" t="s">
        <v>769</v>
      </c>
      <c r="T100" s="28" t="s">
        <v>770</v>
      </c>
      <c r="U100" s="28" t="s">
        <v>792</v>
      </c>
      <c r="V100" s="28" t="s">
        <v>558</v>
      </c>
      <c r="W100" s="28">
        <v>60</v>
      </c>
      <c r="X100" s="28" t="s">
        <v>785</v>
      </c>
      <c r="Y100" s="28" t="s">
        <v>1380</v>
      </c>
      <c r="Z100" s="28" t="s">
        <v>5</v>
      </c>
      <c r="AA100" s="28" t="s">
        <v>6</v>
      </c>
      <c r="AB100" s="28" t="s">
        <v>26</v>
      </c>
      <c r="AC100" s="29"/>
      <c r="AD100" s="28" t="s">
        <v>772</v>
      </c>
      <c r="AE100" s="29"/>
      <c r="AF100" s="28" t="s">
        <v>773</v>
      </c>
      <c r="AG100" s="28">
        <v>5309550</v>
      </c>
      <c r="AH100" s="31">
        <v>46050</v>
      </c>
      <c r="AI100" s="28" t="s">
        <v>557</v>
      </c>
      <c r="AJ100" s="28" t="s">
        <v>558</v>
      </c>
      <c r="AK100" s="28" t="s">
        <v>558</v>
      </c>
      <c r="AL100" s="28" t="s">
        <v>553</v>
      </c>
      <c r="AM100" s="28" t="s">
        <v>558</v>
      </c>
      <c r="AN100" s="28" t="s">
        <v>558</v>
      </c>
      <c r="AO100" s="31">
        <v>46050</v>
      </c>
      <c r="AP100" s="28" t="s">
        <v>857</v>
      </c>
      <c r="AQ100" s="28" t="s">
        <v>774</v>
      </c>
      <c r="AR100" s="28" t="s">
        <v>585</v>
      </c>
      <c r="AS100" s="28" t="s">
        <v>560</v>
      </c>
      <c r="AT100" s="28" t="s">
        <v>560</v>
      </c>
      <c r="AU100" s="28" t="s">
        <v>775</v>
      </c>
      <c r="AV100" s="28" t="s">
        <v>558</v>
      </c>
      <c r="AW100" s="28" t="s">
        <v>558</v>
      </c>
      <c r="AX100" s="28" t="s">
        <v>585</v>
      </c>
      <c r="AY100" s="28" t="s">
        <v>772</v>
      </c>
      <c r="AZ100" s="28" t="s">
        <v>585</v>
      </c>
      <c r="BA100" s="28" t="s">
        <v>776</v>
      </c>
      <c r="BB100" s="28" t="s">
        <v>798</v>
      </c>
      <c r="BC100" s="28" t="s">
        <v>585</v>
      </c>
      <c r="BD100" s="28" t="s">
        <v>558</v>
      </c>
      <c r="BE100" s="28" t="s">
        <v>558</v>
      </c>
      <c r="BF100" s="28" t="s">
        <v>558</v>
      </c>
      <c r="BG100" s="28" t="s">
        <v>585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909</v>
      </c>
      <c r="BQ100" s="28" t="s">
        <v>772</v>
      </c>
      <c r="BR100" s="28" t="s">
        <v>585</v>
      </c>
      <c r="BS100" s="28" t="s">
        <v>585</v>
      </c>
      <c r="BT100" s="28">
        <v>0</v>
      </c>
      <c r="BU100" s="31">
        <v>46049</v>
      </c>
      <c r="BV100" s="28" t="s">
        <v>786</v>
      </c>
      <c r="BW100" s="31">
        <v>46049</v>
      </c>
      <c r="BX100" s="28" t="s">
        <v>786</v>
      </c>
      <c r="BY100" s="28" t="s">
        <v>1381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46024</v>
      </c>
      <c r="CI100" s="31">
        <v>46051</v>
      </c>
      <c r="CJ100" s="28" t="s">
        <v>781</v>
      </c>
      <c r="CK100" s="28" t="s">
        <v>558</v>
      </c>
      <c r="CL100" s="28" t="s">
        <v>782</v>
      </c>
      <c r="CM100" s="28" t="s">
        <v>782</v>
      </c>
      <c r="CN100" s="28" t="s">
        <v>788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28" t="s">
        <v>558</v>
      </c>
      <c r="DA100" s="28" t="s">
        <v>558</v>
      </c>
      <c r="DB100" s="28" t="s">
        <v>558</v>
      </c>
      <c r="DC100" s="28" t="s">
        <v>558</v>
      </c>
      <c r="DD100" s="28" t="s">
        <v>558</v>
      </c>
      <c r="DE100" s="28" t="s">
        <v>558</v>
      </c>
      <c r="DF100" s="28" t="s">
        <v>558</v>
      </c>
      <c r="DG100" s="28" t="s">
        <v>558</v>
      </c>
      <c r="DH100" s="28" t="s">
        <v>558</v>
      </c>
      <c r="DI100" s="28" t="s">
        <v>558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28" t="s">
        <v>558</v>
      </c>
      <c r="EH100" s="28" t="s">
        <v>558</v>
      </c>
      <c r="EI100" s="28" t="s">
        <v>558</v>
      </c>
      <c r="EJ100" s="28" t="s">
        <v>558</v>
      </c>
      <c r="EK100" s="28" t="s">
        <v>558</v>
      </c>
      <c r="EL100" s="28" t="s">
        <v>558</v>
      </c>
      <c r="EM100" s="28" t="s">
        <v>558</v>
      </c>
      <c r="EN100" s="28" t="s">
        <v>558</v>
      </c>
      <c r="EO100" s="28" t="s">
        <v>558</v>
      </c>
      <c r="EP100" s="28" t="s">
        <v>558</v>
      </c>
      <c r="EQ100" s="28" t="s">
        <v>558</v>
      </c>
      <c r="ER100" s="28" t="s">
        <v>558</v>
      </c>
      <c r="ES100" s="28" t="s">
        <v>558</v>
      </c>
      <c r="ET100" s="28" t="s">
        <v>558</v>
      </c>
      <c r="EU100" s="28" t="s">
        <v>558</v>
      </c>
      <c r="EV100" s="28" t="s">
        <v>558</v>
      </c>
      <c r="EW100" s="28" t="s">
        <v>558</v>
      </c>
      <c r="EX100" s="28" t="s">
        <v>558</v>
      </c>
      <c r="EY100" s="28" t="s">
        <v>558</v>
      </c>
      <c r="EZ100" s="28" t="s">
        <v>558</v>
      </c>
      <c r="FA100" s="28" t="s">
        <v>558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15" thickBot="1" x14ac:dyDescent="0.35">
      <c r="A101" s="28" t="s">
        <v>607</v>
      </c>
      <c r="B101" s="28" t="s">
        <v>5</v>
      </c>
      <c r="C101" s="28" t="s">
        <v>29</v>
      </c>
      <c r="D101" s="28" t="s">
        <v>26</v>
      </c>
      <c r="E101" s="28">
        <v>16</v>
      </c>
      <c r="F101" s="28" t="s">
        <v>812</v>
      </c>
      <c r="G101" s="28" t="s">
        <v>42</v>
      </c>
      <c r="H101" s="29"/>
      <c r="I101" s="28">
        <v>160108</v>
      </c>
      <c r="J101" s="28" t="s">
        <v>5</v>
      </c>
      <c r="K101" s="28" t="s">
        <v>6</v>
      </c>
      <c r="L101" s="28" t="s">
        <v>26</v>
      </c>
      <c r="M101" s="28" t="s">
        <v>1382</v>
      </c>
      <c r="N101" s="28" t="s">
        <v>768</v>
      </c>
      <c r="O101" s="30">
        <v>78106933</v>
      </c>
      <c r="P101" s="28" t="s">
        <v>1383</v>
      </c>
      <c r="Q101" s="28" t="s">
        <v>1384</v>
      </c>
      <c r="R101" s="31">
        <v>38376</v>
      </c>
      <c r="S101" s="28" t="s">
        <v>769</v>
      </c>
      <c r="T101" s="28" t="s">
        <v>770</v>
      </c>
      <c r="U101" s="28" t="s">
        <v>792</v>
      </c>
      <c r="V101" s="28" t="s">
        <v>558</v>
      </c>
      <c r="W101" s="28">
        <v>20</v>
      </c>
      <c r="X101" s="28" t="s">
        <v>771</v>
      </c>
      <c r="Y101" s="28" t="s">
        <v>979</v>
      </c>
      <c r="Z101" s="28" t="s">
        <v>5</v>
      </c>
      <c r="AA101" s="28" t="s">
        <v>6</v>
      </c>
      <c r="AB101" s="28" t="s">
        <v>26</v>
      </c>
      <c r="AC101" s="29"/>
      <c r="AD101" s="28" t="s">
        <v>772</v>
      </c>
      <c r="AE101" s="29"/>
      <c r="AF101" s="28" t="s">
        <v>773</v>
      </c>
      <c r="AG101" s="28">
        <v>78106933</v>
      </c>
      <c r="AH101" s="31">
        <v>46029</v>
      </c>
      <c r="AI101" s="28" t="s">
        <v>557</v>
      </c>
      <c r="AJ101" s="28" t="s">
        <v>558</v>
      </c>
      <c r="AK101" s="28" t="s">
        <v>558</v>
      </c>
      <c r="AL101" s="28" t="s">
        <v>553</v>
      </c>
      <c r="AM101" s="28" t="s">
        <v>558</v>
      </c>
      <c r="AN101" s="28" t="s">
        <v>558</v>
      </c>
      <c r="AO101" s="31">
        <v>46030</v>
      </c>
      <c r="AP101" s="28" t="s">
        <v>857</v>
      </c>
      <c r="AQ101" s="28" t="s">
        <v>774</v>
      </c>
      <c r="AR101" s="28" t="s">
        <v>585</v>
      </c>
      <c r="AS101" s="28" t="s">
        <v>560</v>
      </c>
      <c r="AT101" s="28" t="s">
        <v>560</v>
      </c>
      <c r="AU101" s="28" t="s">
        <v>775</v>
      </c>
      <c r="AV101" s="28" t="s">
        <v>558</v>
      </c>
      <c r="AW101" s="28" t="s">
        <v>558</v>
      </c>
      <c r="AX101" s="28" t="s">
        <v>585</v>
      </c>
      <c r="AY101" s="28" t="s">
        <v>772</v>
      </c>
      <c r="AZ101" s="28" t="s">
        <v>585</v>
      </c>
      <c r="BA101" s="28" t="s">
        <v>776</v>
      </c>
      <c r="BB101" s="28" t="s">
        <v>798</v>
      </c>
      <c r="BC101" s="28" t="s">
        <v>585</v>
      </c>
      <c r="BD101" s="28" t="s">
        <v>558</v>
      </c>
      <c r="BE101" s="28" t="s">
        <v>558</v>
      </c>
      <c r="BF101" s="28" t="s">
        <v>585</v>
      </c>
      <c r="BG101" s="28" t="s">
        <v>585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909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46029</v>
      </c>
      <c r="BV101" s="28" t="s">
        <v>795</v>
      </c>
      <c r="BW101" s="31">
        <v>46029</v>
      </c>
      <c r="BX101" s="28" t="s">
        <v>787</v>
      </c>
      <c r="BY101" s="28" t="s">
        <v>1385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46008</v>
      </c>
      <c r="CI101" s="31">
        <v>46034</v>
      </c>
      <c r="CJ101" s="28" t="s">
        <v>796</v>
      </c>
      <c r="CK101" s="28" t="s">
        <v>558</v>
      </c>
      <c r="CL101" s="28" t="s">
        <v>782</v>
      </c>
      <c r="CM101" s="28" t="s">
        <v>782</v>
      </c>
      <c r="CN101" s="28" t="s">
        <v>788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28" t="s">
        <v>558</v>
      </c>
      <c r="DA101" s="28" t="s">
        <v>558</v>
      </c>
      <c r="DB101" s="28" t="s">
        <v>558</v>
      </c>
      <c r="DC101" s="28" t="s">
        <v>558</v>
      </c>
      <c r="DD101" s="28" t="s">
        <v>558</v>
      </c>
      <c r="DE101" s="28" t="s">
        <v>558</v>
      </c>
      <c r="DF101" s="28" t="s">
        <v>558</v>
      </c>
      <c r="DG101" s="28" t="s">
        <v>558</v>
      </c>
      <c r="DH101" s="28" t="s">
        <v>558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28" t="s">
        <v>558</v>
      </c>
      <c r="EH101" s="28" t="s">
        <v>558</v>
      </c>
      <c r="EI101" s="28" t="s">
        <v>558</v>
      </c>
      <c r="EJ101" s="28" t="s">
        <v>558</v>
      </c>
      <c r="EK101" s="28" t="s">
        <v>558</v>
      </c>
      <c r="EL101" s="28" t="s">
        <v>558</v>
      </c>
      <c r="EM101" s="28" t="s">
        <v>558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 t="s">
        <v>558</v>
      </c>
      <c r="EY101" s="28" t="s">
        <v>558</v>
      </c>
      <c r="EZ101" s="28" t="s">
        <v>558</v>
      </c>
      <c r="FA101" s="28" t="s">
        <v>558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15" thickBot="1" x14ac:dyDescent="0.35">
      <c r="A102" s="28" t="s">
        <v>607</v>
      </c>
      <c r="B102" s="28" t="s">
        <v>5</v>
      </c>
      <c r="C102" s="28" t="s">
        <v>29</v>
      </c>
      <c r="D102" s="28" t="s">
        <v>26</v>
      </c>
      <c r="E102" s="28">
        <v>14</v>
      </c>
      <c r="F102" s="28" t="s">
        <v>807</v>
      </c>
      <c r="G102" s="28" t="s">
        <v>41</v>
      </c>
      <c r="H102" s="29"/>
      <c r="I102" s="28">
        <v>160101</v>
      </c>
      <c r="J102" s="28" t="s">
        <v>5</v>
      </c>
      <c r="K102" s="28" t="s">
        <v>6</v>
      </c>
      <c r="L102" s="28" t="s">
        <v>7</v>
      </c>
      <c r="M102" s="28" t="s">
        <v>1386</v>
      </c>
      <c r="N102" s="28" t="s">
        <v>768</v>
      </c>
      <c r="O102" s="30">
        <v>49073708</v>
      </c>
      <c r="P102" s="28" t="s">
        <v>1387</v>
      </c>
      <c r="Q102" s="28" t="s">
        <v>1388</v>
      </c>
      <c r="R102" s="31">
        <v>31457</v>
      </c>
      <c r="S102" s="28" t="s">
        <v>769</v>
      </c>
      <c r="T102" s="28" t="s">
        <v>770</v>
      </c>
      <c r="U102" s="28" t="s">
        <v>792</v>
      </c>
      <c r="V102" s="28" t="s">
        <v>558</v>
      </c>
      <c r="W102" s="28">
        <v>39</v>
      </c>
      <c r="X102" s="28" t="s">
        <v>785</v>
      </c>
      <c r="Y102" s="28" t="s">
        <v>1389</v>
      </c>
      <c r="Z102" s="28" t="s">
        <v>5</v>
      </c>
      <c r="AA102" s="28" t="s">
        <v>6</v>
      </c>
      <c r="AB102" s="28" t="s">
        <v>7</v>
      </c>
      <c r="AC102" s="29"/>
      <c r="AD102" s="28" t="s">
        <v>772</v>
      </c>
      <c r="AE102" s="29"/>
      <c r="AF102" s="28" t="s">
        <v>773</v>
      </c>
      <c r="AG102" s="28">
        <v>49073708</v>
      </c>
      <c r="AH102" s="31">
        <v>46043</v>
      </c>
      <c r="AI102" s="28" t="s">
        <v>557</v>
      </c>
      <c r="AJ102" s="28" t="s">
        <v>558</v>
      </c>
      <c r="AK102" s="28" t="s">
        <v>558</v>
      </c>
      <c r="AL102" s="28" t="s">
        <v>553</v>
      </c>
      <c r="AM102" s="28" t="s">
        <v>558</v>
      </c>
      <c r="AN102" s="28" t="s">
        <v>558</v>
      </c>
      <c r="AO102" s="31">
        <v>46043</v>
      </c>
      <c r="AP102" s="28" t="s">
        <v>857</v>
      </c>
      <c r="AQ102" s="28" t="s">
        <v>774</v>
      </c>
      <c r="AR102" s="28" t="s">
        <v>585</v>
      </c>
      <c r="AS102" s="28" t="s">
        <v>560</v>
      </c>
      <c r="AT102" s="28" t="s">
        <v>560</v>
      </c>
      <c r="AU102" s="28" t="s">
        <v>775</v>
      </c>
      <c r="AV102" s="28" t="s">
        <v>558</v>
      </c>
      <c r="AW102" s="28" t="s">
        <v>558</v>
      </c>
      <c r="AX102" s="28" t="s">
        <v>585</v>
      </c>
      <c r="AY102" s="28" t="s">
        <v>772</v>
      </c>
      <c r="AZ102" s="28" t="s">
        <v>585</v>
      </c>
      <c r="BA102" s="28" t="s">
        <v>776</v>
      </c>
      <c r="BB102" s="28" t="s">
        <v>798</v>
      </c>
      <c r="BC102" s="28" t="s">
        <v>585</v>
      </c>
      <c r="BD102" s="28" t="s">
        <v>558</v>
      </c>
      <c r="BE102" s="28" t="s">
        <v>558</v>
      </c>
      <c r="BF102" s="28" t="s">
        <v>558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909</v>
      </c>
      <c r="BQ102" s="28" t="s">
        <v>585</v>
      </c>
      <c r="BR102" s="28" t="s">
        <v>585</v>
      </c>
      <c r="BS102" s="28" t="s">
        <v>772</v>
      </c>
      <c r="BT102" s="28">
        <v>0</v>
      </c>
      <c r="BU102" s="31">
        <v>46043</v>
      </c>
      <c r="BV102" s="28" t="s">
        <v>778</v>
      </c>
      <c r="BW102" s="31">
        <v>46043</v>
      </c>
      <c r="BX102" s="28" t="s">
        <v>787</v>
      </c>
      <c r="BY102" s="28" t="s">
        <v>810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46011</v>
      </c>
      <c r="CI102" s="31">
        <v>46063</v>
      </c>
      <c r="CJ102" s="28" t="s">
        <v>781</v>
      </c>
      <c r="CK102" s="28" t="s">
        <v>558</v>
      </c>
      <c r="CL102" s="28" t="s">
        <v>901</v>
      </c>
      <c r="CM102" s="28" t="s">
        <v>782</v>
      </c>
      <c r="CN102" s="28" t="s">
        <v>788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31">
        <v>46049</v>
      </c>
      <c r="DA102" s="28" t="s">
        <v>1390</v>
      </c>
      <c r="DB102" s="28" t="s">
        <v>558</v>
      </c>
      <c r="DC102" s="28" t="s">
        <v>558</v>
      </c>
      <c r="DD102" s="31">
        <v>46051</v>
      </c>
      <c r="DE102" s="28" t="s">
        <v>802</v>
      </c>
      <c r="DF102" s="28" t="s">
        <v>579</v>
      </c>
      <c r="DG102" s="28" t="s">
        <v>558</v>
      </c>
      <c r="DH102" s="28" t="s">
        <v>803</v>
      </c>
      <c r="DI102" s="28" t="s">
        <v>558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28" t="s">
        <v>558</v>
      </c>
      <c r="EH102" s="28" t="s">
        <v>558</v>
      </c>
      <c r="EI102" s="28" t="s">
        <v>558</v>
      </c>
      <c r="EJ102" s="28" t="s">
        <v>558</v>
      </c>
      <c r="EK102" s="28" t="s">
        <v>558</v>
      </c>
      <c r="EL102" s="28" t="s">
        <v>558</v>
      </c>
      <c r="EM102" s="28" t="s">
        <v>558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 t="s">
        <v>558</v>
      </c>
      <c r="EY102" s="28" t="s">
        <v>558</v>
      </c>
      <c r="EZ102" s="28" t="s">
        <v>558</v>
      </c>
      <c r="FA102" s="28" t="s">
        <v>558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55.8" thickBot="1" x14ac:dyDescent="0.35">
      <c r="A103" s="28" t="s">
        <v>607</v>
      </c>
      <c r="B103" s="28" t="s">
        <v>5</v>
      </c>
      <c r="C103" s="28" t="s">
        <v>29</v>
      </c>
      <c r="D103" s="28" t="s">
        <v>26</v>
      </c>
      <c r="E103" s="28">
        <v>271</v>
      </c>
      <c r="F103" s="28" t="s">
        <v>807</v>
      </c>
      <c r="G103" s="28" t="s">
        <v>828</v>
      </c>
      <c r="H103" s="29"/>
      <c r="I103" s="28">
        <v>160108</v>
      </c>
      <c r="J103" s="28" t="s">
        <v>5</v>
      </c>
      <c r="K103" s="28" t="s">
        <v>6</v>
      </c>
      <c r="L103" s="28" t="s">
        <v>26</v>
      </c>
      <c r="M103" s="28" t="s">
        <v>1391</v>
      </c>
      <c r="N103" s="28" t="s">
        <v>768</v>
      </c>
      <c r="O103" s="30">
        <v>5216860</v>
      </c>
      <c r="P103" s="28" t="s">
        <v>1392</v>
      </c>
      <c r="Q103" s="28" t="s">
        <v>1393</v>
      </c>
      <c r="R103" s="31">
        <v>19111</v>
      </c>
      <c r="S103" s="28" t="s">
        <v>769</v>
      </c>
      <c r="T103" s="28" t="s">
        <v>770</v>
      </c>
      <c r="U103" s="28" t="s">
        <v>792</v>
      </c>
      <c r="V103" s="28" t="s">
        <v>558</v>
      </c>
      <c r="W103" s="28">
        <v>73</v>
      </c>
      <c r="X103" s="28" t="s">
        <v>785</v>
      </c>
      <c r="Y103" s="28" t="s">
        <v>1394</v>
      </c>
      <c r="Z103" s="28" t="s">
        <v>5</v>
      </c>
      <c r="AA103" s="28" t="s">
        <v>6</v>
      </c>
      <c r="AB103" s="28" t="s">
        <v>26</v>
      </c>
      <c r="AC103" s="29"/>
      <c r="AD103" s="28" t="s">
        <v>772</v>
      </c>
      <c r="AE103" s="28" t="s">
        <v>838</v>
      </c>
      <c r="AF103" s="28" t="s">
        <v>773</v>
      </c>
      <c r="AG103" s="28">
        <v>5216860</v>
      </c>
      <c r="AH103" s="31">
        <v>46043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46043</v>
      </c>
      <c r="AP103" s="28" t="s">
        <v>857</v>
      </c>
      <c r="AQ103" s="28" t="s">
        <v>774</v>
      </c>
      <c r="AR103" s="28" t="s">
        <v>585</v>
      </c>
      <c r="AS103" s="28" t="s">
        <v>560</v>
      </c>
      <c r="AT103" s="28" t="s">
        <v>560</v>
      </c>
      <c r="AU103" s="28" t="s">
        <v>775</v>
      </c>
      <c r="AV103" s="28" t="s">
        <v>558</v>
      </c>
      <c r="AW103" s="28" t="s">
        <v>558</v>
      </c>
      <c r="AX103" s="28" t="s">
        <v>585</v>
      </c>
      <c r="AY103" s="28" t="s">
        <v>772</v>
      </c>
      <c r="AZ103" s="28" t="s">
        <v>585</v>
      </c>
      <c r="BA103" s="28" t="s">
        <v>776</v>
      </c>
      <c r="BB103" s="28" t="s">
        <v>798</v>
      </c>
      <c r="BC103" s="28" t="s">
        <v>585</v>
      </c>
      <c r="BD103" s="28" t="s">
        <v>558</v>
      </c>
      <c r="BE103" s="28" t="s">
        <v>558</v>
      </c>
      <c r="BF103" s="28" t="s">
        <v>558</v>
      </c>
      <c r="BG103" s="28" t="s">
        <v>585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909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46043</v>
      </c>
      <c r="BV103" s="28" t="s">
        <v>795</v>
      </c>
      <c r="BW103" s="31">
        <v>46043</v>
      </c>
      <c r="BX103" s="28" t="s">
        <v>787</v>
      </c>
      <c r="BY103" s="28" t="s">
        <v>923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46019</v>
      </c>
      <c r="CI103" s="31">
        <v>46057</v>
      </c>
      <c r="CJ103" s="28" t="s">
        <v>796</v>
      </c>
      <c r="CK103" s="28" t="s">
        <v>558</v>
      </c>
      <c r="CL103" s="28" t="s">
        <v>782</v>
      </c>
      <c r="CM103" s="28" t="s">
        <v>782</v>
      </c>
      <c r="CN103" s="28" t="s">
        <v>899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28" t="s">
        <v>558</v>
      </c>
      <c r="DA103" s="28" t="s">
        <v>558</v>
      </c>
      <c r="DB103" s="28" t="s">
        <v>558</v>
      </c>
      <c r="DC103" s="28" t="s">
        <v>558</v>
      </c>
      <c r="DD103" s="28" t="s">
        <v>558</v>
      </c>
      <c r="DE103" s="28" t="s">
        <v>558</v>
      </c>
      <c r="DF103" s="28" t="s">
        <v>558</v>
      </c>
      <c r="DG103" s="28" t="s">
        <v>558</v>
      </c>
      <c r="DH103" s="28" t="s">
        <v>558</v>
      </c>
      <c r="DI103" s="28" t="s">
        <v>558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28" t="s">
        <v>558</v>
      </c>
      <c r="EH103" s="28" t="s">
        <v>558</v>
      </c>
      <c r="EI103" s="28" t="s">
        <v>558</v>
      </c>
      <c r="EJ103" s="28" t="s">
        <v>558</v>
      </c>
      <c r="EK103" s="28" t="s">
        <v>558</v>
      </c>
      <c r="EL103" s="28" t="s">
        <v>558</v>
      </c>
      <c r="EM103" s="28" t="s">
        <v>558</v>
      </c>
      <c r="EN103" s="28" t="s">
        <v>558</v>
      </c>
      <c r="EO103" s="28" t="s">
        <v>558</v>
      </c>
      <c r="EP103" s="28" t="s">
        <v>558</v>
      </c>
      <c r="EQ103" s="28" t="s">
        <v>558</v>
      </c>
      <c r="ER103" s="28" t="s">
        <v>558</v>
      </c>
      <c r="ES103" s="28" t="s">
        <v>558</v>
      </c>
      <c r="ET103" s="28" t="s">
        <v>558</v>
      </c>
      <c r="EU103" s="28" t="s">
        <v>558</v>
      </c>
      <c r="EV103" s="28" t="s">
        <v>558</v>
      </c>
      <c r="EW103" s="28" t="s">
        <v>558</v>
      </c>
      <c r="EX103" s="28">
        <v>1</v>
      </c>
      <c r="EY103" s="31">
        <v>46046</v>
      </c>
      <c r="EZ103" s="28" t="s">
        <v>783</v>
      </c>
      <c r="FA103" s="28" t="s">
        <v>883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28.2" thickBot="1" x14ac:dyDescent="0.35">
      <c r="A104" s="28" t="s">
        <v>607</v>
      </c>
      <c r="B104" s="28" t="s">
        <v>5</v>
      </c>
      <c r="C104" s="28" t="s">
        <v>29</v>
      </c>
      <c r="D104" s="28" t="s">
        <v>26</v>
      </c>
      <c r="E104" s="28">
        <v>13</v>
      </c>
      <c r="F104" s="28" t="s">
        <v>807</v>
      </c>
      <c r="G104" s="28" t="s">
        <v>829</v>
      </c>
      <c r="H104" s="29"/>
      <c r="I104" s="28">
        <v>160101</v>
      </c>
      <c r="J104" s="28" t="s">
        <v>5</v>
      </c>
      <c r="K104" s="28" t="s">
        <v>6</v>
      </c>
      <c r="L104" s="28" t="s">
        <v>7</v>
      </c>
      <c r="M104" s="28" t="s">
        <v>1395</v>
      </c>
      <c r="N104" s="28" t="s">
        <v>768</v>
      </c>
      <c r="O104" s="30">
        <v>5294885</v>
      </c>
      <c r="P104" s="28" t="s">
        <v>951</v>
      </c>
      <c r="Q104" s="28" t="s">
        <v>1396</v>
      </c>
      <c r="R104" s="31">
        <v>17912</v>
      </c>
      <c r="S104" s="28" t="s">
        <v>769</v>
      </c>
      <c r="T104" s="28" t="s">
        <v>770</v>
      </c>
      <c r="U104" s="28" t="s">
        <v>792</v>
      </c>
      <c r="V104" s="28" t="s">
        <v>558</v>
      </c>
      <c r="W104" s="28">
        <v>77</v>
      </c>
      <c r="X104" s="28" t="s">
        <v>771</v>
      </c>
      <c r="Y104" s="28" t="s">
        <v>1397</v>
      </c>
      <c r="Z104" s="28" t="s">
        <v>5</v>
      </c>
      <c r="AA104" s="28" t="s">
        <v>6</v>
      </c>
      <c r="AB104" s="28" t="s">
        <v>7</v>
      </c>
      <c r="AC104" s="29"/>
      <c r="AD104" s="28" t="s">
        <v>772</v>
      </c>
      <c r="AE104" s="29"/>
      <c r="AF104" s="28" t="s">
        <v>773</v>
      </c>
      <c r="AG104" s="28">
        <v>5294885</v>
      </c>
      <c r="AH104" s="31">
        <v>46050</v>
      </c>
      <c r="AI104" s="28" t="s">
        <v>557</v>
      </c>
      <c r="AJ104" s="28" t="s">
        <v>558</v>
      </c>
      <c r="AK104" s="28" t="s">
        <v>558</v>
      </c>
      <c r="AL104" s="28" t="s">
        <v>553</v>
      </c>
      <c r="AM104" s="28" t="s">
        <v>558</v>
      </c>
      <c r="AN104" s="28" t="s">
        <v>558</v>
      </c>
      <c r="AO104" s="31">
        <v>46051</v>
      </c>
      <c r="AP104" s="28" t="s">
        <v>857</v>
      </c>
      <c r="AQ104" s="28" t="s">
        <v>774</v>
      </c>
      <c r="AR104" s="28" t="s">
        <v>585</v>
      </c>
      <c r="AS104" s="28" t="s">
        <v>560</v>
      </c>
      <c r="AT104" s="28" t="s">
        <v>560</v>
      </c>
      <c r="AU104" s="28" t="s">
        <v>775</v>
      </c>
      <c r="AV104" s="28" t="s">
        <v>558</v>
      </c>
      <c r="AW104" s="28" t="s">
        <v>558</v>
      </c>
      <c r="AX104" s="28" t="s">
        <v>560</v>
      </c>
      <c r="AY104" s="28" t="s">
        <v>772</v>
      </c>
      <c r="AZ104" s="28" t="s">
        <v>560</v>
      </c>
      <c r="BA104" s="28" t="s">
        <v>776</v>
      </c>
      <c r="BB104" s="28" t="s">
        <v>798</v>
      </c>
      <c r="BC104" s="28" t="s">
        <v>585</v>
      </c>
      <c r="BD104" s="28" t="s">
        <v>558</v>
      </c>
      <c r="BE104" s="28" t="s">
        <v>558</v>
      </c>
      <c r="BF104" s="28" t="s">
        <v>585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907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46050</v>
      </c>
      <c r="BV104" s="28" t="s">
        <v>789</v>
      </c>
      <c r="BW104" s="31">
        <v>46050</v>
      </c>
      <c r="BX104" s="28" t="s">
        <v>787</v>
      </c>
      <c r="BY104" s="28" t="s">
        <v>855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46023</v>
      </c>
      <c r="CI104" s="31">
        <v>46065</v>
      </c>
      <c r="CJ104" s="28" t="s">
        <v>781</v>
      </c>
      <c r="CK104" s="28" t="s">
        <v>558</v>
      </c>
      <c r="CL104" s="28" t="s">
        <v>782</v>
      </c>
      <c r="CM104" s="28" t="s">
        <v>782</v>
      </c>
      <c r="CN104" s="28" t="s">
        <v>788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31">
        <v>46051</v>
      </c>
      <c r="DA104" s="28" t="s">
        <v>1398</v>
      </c>
      <c r="DB104" s="28" t="s">
        <v>558</v>
      </c>
      <c r="DC104" s="28" t="s">
        <v>558</v>
      </c>
      <c r="DD104" s="31">
        <v>46055</v>
      </c>
      <c r="DE104" s="28" t="s">
        <v>802</v>
      </c>
      <c r="DF104" s="28" t="s">
        <v>916</v>
      </c>
      <c r="DG104" s="28" t="s">
        <v>558</v>
      </c>
      <c r="DH104" s="28" t="s">
        <v>558</v>
      </c>
      <c r="DI104" s="28" t="s">
        <v>803</v>
      </c>
      <c r="DJ104" s="28" t="s">
        <v>874</v>
      </c>
      <c r="DK104" s="28" t="s">
        <v>558</v>
      </c>
      <c r="DL104" s="28" t="s">
        <v>558</v>
      </c>
      <c r="DM104" s="28" t="s">
        <v>803</v>
      </c>
      <c r="DN104" s="28" t="s">
        <v>803</v>
      </c>
      <c r="DO104" s="28" t="s">
        <v>558</v>
      </c>
      <c r="DP104" s="28" t="s">
        <v>803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803</v>
      </c>
      <c r="DY104" s="28" t="s">
        <v>874</v>
      </c>
      <c r="DZ104" s="28" t="s">
        <v>558</v>
      </c>
      <c r="EA104" s="28" t="s">
        <v>874</v>
      </c>
      <c r="EB104" s="28" t="s">
        <v>874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28" t="s">
        <v>558</v>
      </c>
      <c r="EH104" s="28" t="s">
        <v>558</v>
      </c>
      <c r="EI104" s="28" t="s">
        <v>558</v>
      </c>
      <c r="EJ104" s="28" t="s">
        <v>558</v>
      </c>
      <c r="EK104" s="28" t="s">
        <v>558</v>
      </c>
      <c r="EL104" s="28" t="s">
        <v>558</v>
      </c>
      <c r="EM104" s="28" t="s">
        <v>558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>
        <v>1</v>
      </c>
      <c r="EY104" s="31">
        <v>46055</v>
      </c>
      <c r="EZ104" s="28" t="s">
        <v>783</v>
      </c>
      <c r="FA104" s="28" t="s">
        <v>806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28.2" thickBot="1" x14ac:dyDescent="0.35">
      <c r="A105" s="28" t="s">
        <v>607</v>
      </c>
      <c r="B105" s="28" t="s">
        <v>5</v>
      </c>
      <c r="C105" s="28" t="s">
        <v>29</v>
      </c>
      <c r="D105" s="28" t="s">
        <v>26</v>
      </c>
      <c r="E105" s="28">
        <v>13</v>
      </c>
      <c r="F105" s="28" t="s">
        <v>807</v>
      </c>
      <c r="G105" s="28" t="s">
        <v>829</v>
      </c>
      <c r="H105" s="29"/>
      <c r="I105" s="28">
        <v>160101</v>
      </c>
      <c r="J105" s="28" t="s">
        <v>5</v>
      </c>
      <c r="K105" s="28" t="s">
        <v>6</v>
      </c>
      <c r="L105" s="28" t="s">
        <v>7</v>
      </c>
      <c r="M105" s="28" t="s">
        <v>1399</v>
      </c>
      <c r="N105" s="28" t="s">
        <v>768</v>
      </c>
      <c r="O105" s="30">
        <v>62598395</v>
      </c>
      <c r="P105" s="28" t="s">
        <v>956</v>
      </c>
      <c r="Q105" s="28" t="s">
        <v>1400</v>
      </c>
      <c r="R105" s="31">
        <v>40255</v>
      </c>
      <c r="S105" s="28" t="s">
        <v>769</v>
      </c>
      <c r="T105" s="28" t="s">
        <v>770</v>
      </c>
      <c r="U105" s="28" t="s">
        <v>792</v>
      </c>
      <c r="V105" s="28" t="s">
        <v>558</v>
      </c>
      <c r="W105" s="28">
        <v>15</v>
      </c>
      <c r="X105" s="28" t="s">
        <v>785</v>
      </c>
      <c r="Y105" s="28" t="s">
        <v>1401</v>
      </c>
      <c r="Z105" s="28" t="s">
        <v>5</v>
      </c>
      <c r="AA105" s="28" t="s">
        <v>6</v>
      </c>
      <c r="AB105" s="28" t="s">
        <v>26</v>
      </c>
      <c r="AC105" s="29"/>
      <c r="AD105" s="28" t="s">
        <v>772</v>
      </c>
      <c r="AE105" s="28" t="s">
        <v>838</v>
      </c>
      <c r="AF105" s="28" t="s">
        <v>773</v>
      </c>
      <c r="AG105" s="28">
        <v>62598395</v>
      </c>
      <c r="AH105" s="31">
        <v>46038</v>
      </c>
      <c r="AI105" s="28" t="s">
        <v>557</v>
      </c>
      <c r="AJ105" s="28" t="s">
        <v>558</v>
      </c>
      <c r="AK105" s="28" t="s">
        <v>558</v>
      </c>
      <c r="AL105" s="28" t="s">
        <v>553</v>
      </c>
      <c r="AM105" s="28" t="s">
        <v>558</v>
      </c>
      <c r="AN105" s="28" t="s">
        <v>558</v>
      </c>
      <c r="AO105" s="31">
        <v>46038</v>
      </c>
      <c r="AP105" s="28" t="s">
        <v>857</v>
      </c>
      <c r="AQ105" s="28" t="s">
        <v>774</v>
      </c>
      <c r="AR105" s="28" t="s">
        <v>585</v>
      </c>
      <c r="AS105" s="28" t="s">
        <v>560</v>
      </c>
      <c r="AT105" s="28" t="s">
        <v>560</v>
      </c>
      <c r="AU105" s="28" t="s">
        <v>775</v>
      </c>
      <c r="AV105" s="28" t="s">
        <v>558</v>
      </c>
      <c r="AW105" s="28" t="s">
        <v>558</v>
      </c>
      <c r="AX105" s="28" t="s">
        <v>585</v>
      </c>
      <c r="AY105" s="28" t="s">
        <v>772</v>
      </c>
      <c r="AZ105" s="28" t="s">
        <v>585</v>
      </c>
      <c r="BA105" s="28" t="s">
        <v>776</v>
      </c>
      <c r="BB105" s="28" t="s">
        <v>798</v>
      </c>
      <c r="BC105" s="28" t="s">
        <v>585</v>
      </c>
      <c r="BD105" s="28" t="s">
        <v>558</v>
      </c>
      <c r="BE105" s="28" t="s">
        <v>558</v>
      </c>
      <c r="BF105" s="28" t="s">
        <v>558</v>
      </c>
      <c r="BG105" s="28" t="s">
        <v>585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909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46038</v>
      </c>
      <c r="BV105" s="28" t="s">
        <v>786</v>
      </c>
      <c r="BW105" s="31">
        <v>46038</v>
      </c>
      <c r="BX105" s="28" t="s">
        <v>779</v>
      </c>
      <c r="BY105" s="28" t="s">
        <v>793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46024</v>
      </c>
      <c r="CI105" s="31">
        <v>46048</v>
      </c>
      <c r="CJ105" s="28" t="s">
        <v>910</v>
      </c>
      <c r="CK105" s="28" t="s">
        <v>558</v>
      </c>
      <c r="CL105" s="28" t="s">
        <v>782</v>
      </c>
      <c r="CM105" s="28" t="s">
        <v>782</v>
      </c>
      <c r="CN105" s="28" t="s">
        <v>788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28" t="s">
        <v>558</v>
      </c>
      <c r="DA105" s="28" t="s">
        <v>558</v>
      </c>
      <c r="DB105" s="28" t="s">
        <v>558</v>
      </c>
      <c r="DC105" s="28" t="s">
        <v>558</v>
      </c>
      <c r="DD105" s="28" t="s">
        <v>558</v>
      </c>
      <c r="DE105" s="28" t="s">
        <v>558</v>
      </c>
      <c r="DF105" s="28" t="s">
        <v>558</v>
      </c>
      <c r="DG105" s="28" t="s">
        <v>558</v>
      </c>
      <c r="DH105" s="28" t="s">
        <v>558</v>
      </c>
      <c r="DI105" s="28" t="s">
        <v>558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28" t="s">
        <v>558</v>
      </c>
      <c r="EH105" s="28" t="s">
        <v>558</v>
      </c>
      <c r="EI105" s="28" t="s">
        <v>558</v>
      </c>
      <c r="EJ105" s="28" t="s">
        <v>558</v>
      </c>
      <c r="EK105" s="28" t="s">
        <v>558</v>
      </c>
      <c r="EL105" s="28" t="s">
        <v>558</v>
      </c>
      <c r="EM105" s="28" t="s">
        <v>558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>
        <v>1</v>
      </c>
      <c r="EY105" s="31">
        <v>46055</v>
      </c>
      <c r="EZ105" s="28" t="s">
        <v>783</v>
      </c>
      <c r="FA105" s="28" t="s">
        <v>918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28.2" thickBot="1" x14ac:dyDescent="0.35">
      <c r="A106" s="28" t="s">
        <v>607</v>
      </c>
      <c r="B106" s="28" t="s">
        <v>5</v>
      </c>
      <c r="C106" s="28" t="s">
        <v>29</v>
      </c>
      <c r="D106" s="28" t="s">
        <v>26</v>
      </c>
      <c r="E106" s="28">
        <v>13</v>
      </c>
      <c r="F106" s="28" t="s">
        <v>807</v>
      </c>
      <c r="G106" s="28" t="s">
        <v>829</v>
      </c>
      <c r="H106" s="29"/>
      <c r="I106" s="28">
        <v>160101</v>
      </c>
      <c r="J106" s="28" t="s">
        <v>5</v>
      </c>
      <c r="K106" s="28" t="s">
        <v>6</v>
      </c>
      <c r="L106" s="28" t="s">
        <v>7</v>
      </c>
      <c r="M106" s="28" t="s">
        <v>1402</v>
      </c>
      <c r="N106" s="28" t="s">
        <v>768</v>
      </c>
      <c r="O106" s="30">
        <v>5335900</v>
      </c>
      <c r="P106" s="28" t="s">
        <v>952</v>
      </c>
      <c r="Q106" s="28" t="s">
        <v>1403</v>
      </c>
      <c r="R106" s="31">
        <v>25525</v>
      </c>
      <c r="S106" s="28" t="s">
        <v>769</v>
      </c>
      <c r="T106" s="28" t="s">
        <v>770</v>
      </c>
      <c r="U106" s="28" t="s">
        <v>792</v>
      </c>
      <c r="V106" s="28" t="s">
        <v>558</v>
      </c>
      <c r="W106" s="28">
        <v>56</v>
      </c>
      <c r="X106" s="28" t="s">
        <v>785</v>
      </c>
      <c r="Y106" s="28" t="s">
        <v>1404</v>
      </c>
      <c r="Z106" s="28" t="s">
        <v>5</v>
      </c>
      <c r="AA106" s="28" t="s">
        <v>6</v>
      </c>
      <c r="AB106" s="28" t="s">
        <v>7</v>
      </c>
      <c r="AC106" s="29"/>
      <c r="AD106" s="28" t="s">
        <v>772</v>
      </c>
      <c r="AE106" s="29"/>
      <c r="AF106" s="28" t="s">
        <v>773</v>
      </c>
      <c r="AG106" s="28">
        <v>5335900</v>
      </c>
      <c r="AH106" s="31">
        <v>46030</v>
      </c>
      <c r="AI106" s="28" t="s">
        <v>557</v>
      </c>
      <c r="AJ106" s="28" t="s">
        <v>558</v>
      </c>
      <c r="AK106" s="28" t="s">
        <v>558</v>
      </c>
      <c r="AL106" s="28" t="s">
        <v>553</v>
      </c>
      <c r="AM106" s="28" t="s">
        <v>558</v>
      </c>
      <c r="AN106" s="28" t="s">
        <v>558</v>
      </c>
      <c r="AO106" s="31">
        <v>46030</v>
      </c>
      <c r="AP106" s="28" t="s">
        <v>857</v>
      </c>
      <c r="AQ106" s="28" t="s">
        <v>774</v>
      </c>
      <c r="AR106" s="28" t="s">
        <v>585</v>
      </c>
      <c r="AS106" s="28" t="s">
        <v>560</v>
      </c>
      <c r="AT106" s="28" t="s">
        <v>560</v>
      </c>
      <c r="AU106" s="28" t="s">
        <v>775</v>
      </c>
      <c r="AV106" s="28" t="s">
        <v>558</v>
      </c>
      <c r="AW106" s="28" t="s">
        <v>558</v>
      </c>
      <c r="AX106" s="28" t="s">
        <v>585</v>
      </c>
      <c r="AY106" s="28" t="s">
        <v>772</v>
      </c>
      <c r="AZ106" s="28" t="s">
        <v>585</v>
      </c>
      <c r="BA106" s="28" t="s">
        <v>776</v>
      </c>
      <c r="BB106" s="28" t="s">
        <v>798</v>
      </c>
      <c r="BC106" s="28" t="s">
        <v>585</v>
      </c>
      <c r="BD106" s="28" t="s">
        <v>558</v>
      </c>
      <c r="BE106" s="28" t="s">
        <v>558</v>
      </c>
      <c r="BF106" s="28" t="s">
        <v>558</v>
      </c>
      <c r="BG106" s="28" t="s">
        <v>585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907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46030</v>
      </c>
      <c r="BV106" s="28" t="s">
        <v>789</v>
      </c>
      <c r="BW106" s="31">
        <v>46030</v>
      </c>
      <c r="BX106" s="28" t="s">
        <v>779</v>
      </c>
      <c r="BY106" s="28" t="s">
        <v>810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46017</v>
      </c>
      <c r="CI106" s="31">
        <v>46048</v>
      </c>
      <c r="CJ106" s="28" t="s">
        <v>781</v>
      </c>
      <c r="CK106" s="28" t="s">
        <v>558</v>
      </c>
      <c r="CL106" s="28" t="s">
        <v>782</v>
      </c>
      <c r="CM106" s="28" t="s">
        <v>782</v>
      </c>
      <c r="CN106" s="28" t="s">
        <v>788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28" t="s">
        <v>558</v>
      </c>
      <c r="DA106" s="28" t="s">
        <v>558</v>
      </c>
      <c r="DB106" s="28" t="s">
        <v>558</v>
      </c>
      <c r="DC106" s="28" t="s">
        <v>558</v>
      </c>
      <c r="DD106" s="28" t="s">
        <v>558</v>
      </c>
      <c r="DE106" s="28" t="s">
        <v>558</v>
      </c>
      <c r="DF106" s="28" t="s">
        <v>558</v>
      </c>
      <c r="DG106" s="28" t="s">
        <v>558</v>
      </c>
      <c r="DH106" s="28" t="s">
        <v>558</v>
      </c>
      <c r="DI106" s="28" t="s">
        <v>558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28" t="s">
        <v>558</v>
      </c>
      <c r="EH106" s="28" t="s">
        <v>558</v>
      </c>
      <c r="EI106" s="28" t="s">
        <v>558</v>
      </c>
      <c r="EJ106" s="28" t="s">
        <v>558</v>
      </c>
      <c r="EK106" s="28" t="s">
        <v>558</v>
      </c>
      <c r="EL106" s="28" t="s">
        <v>558</v>
      </c>
      <c r="EM106" s="28" t="s">
        <v>558</v>
      </c>
      <c r="EN106" s="28" t="s">
        <v>558</v>
      </c>
      <c r="EO106" s="28" t="s">
        <v>558</v>
      </c>
      <c r="EP106" s="28" t="s">
        <v>558</v>
      </c>
      <c r="EQ106" s="28" t="s">
        <v>558</v>
      </c>
      <c r="ER106" s="28" t="s">
        <v>558</v>
      </c>
      <c r="ES106" s="28" t="s">
        <v>558</v>
      </c>
      <c r="ET106" s="28" t="s">
        <v>558</v>
      </c>
      <c r="EU106" s="28" t="s">
        <v>558</v>
      </c>
      <c r="EV106" s="28" t="s">
        <v>558</v>
      </c>
      <c r="EW106" s="28" t="s">
        <v>558</v>
      </c>
      <c r="EX106" s="28">
        <v>1</v>
      </c>
      <c r="EY106" s="31">
        <v>46041</v>
      </c>
      <c r="EZ106" s="28" t="s">
        <v>783</v>
      </c>
      <c r="FA106" s="28" t="s">
        <v>918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15" thickBot="1" x14ac:dyDescent="0.35">
      <c r="A107" s="28" t="s">
        <v>607</v>
      </c>
      <c r="B107" s="28" t="s">
        <v>5</v>
      </c>
      <c r="C107" s="28" t="s">
        <v>29</v>
      </c>
      <c r="D107" s="28" t="s">
        <v>26</v>
      </c>
      <c r="E107" s="28">
        <v>9</v>
      </c>
      <c r="F107" s="28" t="s">
        <v>767</v>
      </c>
      <c r="G107" s="28" t="s">
        <v>37</v>
      </c>
      <c r="H107" s="29"/>
      <c r="I107" s="28">
        <v>160101</v>
      </c>
      <c r="J107" s="28" t="s">
        <v>5</v>
      </c>
      <c r="K107" s="28" t="s">
        <v>6</v>
      </c>
      <c r="L107" s="28" t="s">
        <v>7</v>
      </c>
      <c r="M107" s="28" t="s">
        <v>1405</v>
      </c>
      <c r="N107" s="28" t="s">
        <v>768</v>
      </c>
      <c r="O107" s="30">
        <v>5364228</v>
      </c>
      <c r="P107" s="28" t="s">
        <v>965</v>
      </c>
      <c r="Q107" s="28" t="s">
        <v>1406</v>
      </c>
      <c r="R107" s="31">
        <v>27147</v>
      </c>
      <c r="S107" s="28" t="s">
        <v>769</v>
      </c>
      <c r="T107" s="28" t="s">
        <v>770</v>
      </c>
      <c r="U107" s="28" t="s">
        <v>792</v>
      </c>
      <c r="V107" s="28" t="s">
        <v>558</v>
      </c>
      <c r="W107" s="28">
        <v>51</v>
      </c>
      <c r="X107" s="28" t="s">
        <v>771</v>
      </c>
      <c r="Y107" s="28" t="s">
        <v>1407</v>
      </c>
      <c r="Z107" s="28" t="s">
        <v>5</v>
      </c>
      <c r="AA107" s="28" t="s">
        <v>6</v>
      </c>
      <c r="AB107" s="28" t="s">
        <v>26</v>
      </c>
      <c r="AC107" s="29"/>
      <c r="AD107" s="28" t="s">
        <v>772</v>
      </c>
      <c r="AE107" s="28" t="s">
        <v>838</v>
      </c>
      <c r="AF107" s="28" t="s">
        <v>773</v>
      </c>
      <c r="AG107" s="28">
        <v>5364228</v>
      </c>
      <c r="AH107" s="31">
        <v>46034</v>
      </c>
      <c r="AI107" s="28" t="s">
        <v>557</v>
      </c>
      <c r="AJ107" s="28" t="s">
        <v>558</v>
      </c>
      <c r="AK107" s="28" t="s">
        <v>558</v>
      </c>
      <c r="AL107" s="28" t="s">
        <v>553</v>
      </c>
      <c r="AM107" s="28" t="s">
        <v>558</v>
      </c>
      <c r="AN107" s="28" t="s">
        <v>558</v>
      </c>
      <c r="AO107" s="31">
        <v>46034</v>
      </c>
      <c r="AP107" s="28" t="s">
        <v>857</v>
      </c>
      <c r="AQ107" s="28" t="s">
        <v>774</v>
      </c>
      <c r="AR107" s="28" t="s">
        <v>585</v>
      </c>
      <c r="AS107" s="28" t="s">
        <v>560</v>
      </c>
      <c r="AT107" s="28" t="s">
        <v>560</v>
      </c>
      <c r="AU107" s="28" t="s">
        <v>775</v>
      </c>
      <c r="AV107" s="28" t="s">
        <v>558</v>
      </c>
      <c r="AW107" s="28" t="s">
        <v>558</v>
      </c>
      <c r="AX107" s="28" t="s">
        <v>585</v>
      </c>
      <c r="AY107" s="28" t="s">
        <v>772</v>
      </c>
      <c r="AZ107" s="28" t="s">
        <v>585</v>
      </c>
      <c r="BA107" s="28" t="s">
        <v>776</v>
      </c>
      <c r="BB107" s="28" t="s">
        <v>798</v>
      </c>
      <c r="BC107" s="28" t="s">
        <v>585</v>
      </c>
      <c r="BD107" s="28" t="s">
        <v>558</v>
      </c>
      <c r="BE107" s="28" t="s">
        <v>558</v>
      </c>
      <c r="BF107" s="28" t="s">
        <v>585</v>
      </c>
      <c r="BG107" s="28" t="s">
        <v>585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907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46034</v>
      </c>
      <c r="BV107" s="28" t="s">
        <v>778</v>
      </c>
      <c r="BW107" s="31">
        <v>46034</v>
      </c>
      <c r="BX107" s="28" t="s">
        <v>779</v>
      </c>
      <c r="BY107" s="28" t="s">
        <v>808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46023</v>
      </c>
      <c r="CI107" s="31">
        <v>46035</v>
      </c>
      <c r="CJ107" s="28" t="s">
        <v>910</v>
      </c>
      <c r="CK107" s="28" t="s">
        <v>558</v>
      </c>
      <c r="CL107" s="28" t="s">
        <v>782</v>
      </c>
      <c r="CM107" s="28" t="s">
        <v>782</v>
      </c>
      <c r="CN107" s="28" t="s">
        <v>788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28" t="s">
        <v>558</v>
      </c>
      <c r="DA107" s="28" t="s">
        <v>558</v>
      </c>
      <c r="DB107" s="28" t="s">
        <v>558</v>
      </c>
      <c r="DC107" s="28" t="s">
        <v>558</v>
      </c>
      <c r="DD107" s="28" t="s">
        <v>558</v>
      </c>
      <c r="DE107" s="28" t="s">
        <v>558</v>
      </c>
      <c r="DF107" s="28" t="s">
        <v>558</v>
      </c>
      <c r="DG107" s="28" t="s">
        <v>558</v>
      </c>
      <c r="DH107" s="28" t="s">
        <v>558</v>
      </c>
      <c r="DI107" s="28" t="s">
        <v>558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28" t="s">
        <v>558</v>
      </c>
      <c r="EH107" s="28" t="s">
        <v>558</v>
      </c>
      <c r="EI107" s="28" t="s">
        <v>558</v>
      </c>
      <c r="EJ107" s="28" t="s">
        <v>558</v>
      </c>
      <c r="EK107" s="28" t="s">
        <v>558</v>
      </c>
      <c r="EL107" s="28" t="s">
        <v>558</v>
      </c>
      <c r="EM107" s="28" t="s">
        <v>558</v>
      </c>
      <c r="EN107" s="28" t="s">
        <v>558</v>
      </c>
      <c r="EO107" s="28" t="s">
        <v>558</v>
      </c>
      <c r="EP107" s="28" t="s">
        <v>558</v>
      </c>
      <c r="EQ107" s="28" t="s">
        <v>558</v>
      </c>
      <c r="ER107" s="28" t="s">
        <v>558</v>
      </c>
      <c r="ES107" s="28" t="s">
        <v>558</v>
      </c>
      <c r="ET107" s="28" t="s">
        <v>558</v>
      </c>
      <c r="EU107" s="28" t="s">
        <v>558</v>
      </c>
      <c r="EV107" s="28" t="s">
        <v>558</v>
      </c>
      <c r="EW107" s="28" t="s">
        <v>558</v>
      </c>
      <c r="EX107" s="28" t="s">
        <v>558</v>
      </c>
      <c r="EY107" s="28" t="s">
        <v>558</v>
      </c>
      <c r="EZ107" s="28" t="s">
        <v>558</v>
      </c>
      <c r="FA107" s="28" t="s">
        <v>558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15" thickBot="1" x14ac:dyDescent="0.35">
      <c r="A108" s="28" t="s">
        <v>607</v>
      </c>
      <c r="B108" s="28" t="s">
        <v>5</v>
      </c>
      <c r="C108" s="28" t="s">
        <v>62</v>
      </c>
      <c r="D108" s="28" t="s">
        <v>108</v>
      </c>
      <c r="E108" s="28">
        <v>77</v>
      </c>
      <c r="F108" s="28" t="s">
        <v>767</v>
      </c>
      <c r="G108" s="28" t="s">
        <v>977</v>
      </c>
      <c r="H108" s="29"/>
      <c r="I108" s="28">
        <v>160801</v>
      </c>
      <c r="J108" s="28" t="s">
        <v>5</v>
      </c>
      <c r="K108" s="28" t="s">
        <v>108</v>
      </c>
      <c r="L108" s="28" t="s">
        <v>108</v>
      </c>
      <c r="M108" s="28" t="s">
        <v>1408</v>
      </c>
      <c r="N108" s="28" t="s">
        <v>768</v>
      </c>
      <c r="O108" s="30">
        <v>44712849</v>
      </c>
      <c r="P108" s="28" t="s">
        <v>1409</v>
      </c>
      <c r="Q108" s="28" t="s">
        <v>1410</v>
      </c>
      <c r="R108" s="31">
        <v>31708</v>
      </c>
      <c r="S108" s="28" t="s">
        <v>769</v>
      </c>
      <c r="T108" s="28" t="s">
        <v>770</v>
      </c>
      <c r="U108" s="28" t="s">
        <v>792</v>
      </c>
      <c r="V108" s="28" t="s">
        <v>558</v>
      </c>
      <c r="W108" s="28">
        <v>39</v>
      </c>
      <c r="X108" s="28" t="s">
        <v>785</v>
      </c>
      <c r="Y108" s="28" t="s">
        <v>1411</v>
      </c>
      <c r="Z108" s="28" t="s">
        <v>5</v>
      </c>
      <c r="AA108" s="28" t="s">
        <v>108</v>
      </c>
      <c r="AB108" s="28" t="s">
        <v>108</v>
      </c>
      <c r="AC108" s="29"/>
      <c r="AD108" s="28" t="s">
        <v>772</v>
      </c>
      <c r="AE108" s="29"/>
      <c r="AF108" s="28" t="s">
        <v>773</v>
      </c>
      <c r="AG108" s="28">
        <v>44712849</v>
      </c>
      <c r="AH108" s="31">
        <v>46029</v>
      </c>
      <c r="AI108" s="28" t="s">
        <v>557</v>
      </c>
      <c r="AJ108" s="28" t="s">
        <v>558</v>
      </c>
      <c r="AK108" s="28" t="s">
        <v>558</v>
      </c>
      <c r="AL108" s="28" t="s">
        <v>553</v>
      </c>
      <c r="AM108" s="28" t="s">
        <v>558</v>
      </c>
      <c r="AN108" s="28" t="s">
        <v>558</v>
      </c>
      <c r="AO108" s="31">
        <v>46030</v>
      </c>
      <c r="AP108" s="28" t="s">
        <v>857</v>
      </c>
      <c r="AQ108" s="28" t="s">
        <v>774</v>
      </c>
      <c r="AR108" s="28" t="s">
        <v>585</v>
      </c>
      <c r="AS108" s="28" t="s">
        <v>560</v>
      </c>
      <c r="AT108" s="28" t="s">
        <v>560</v>
      </c>
      <c r="AU108" s="28" t="s">
        <v>775</v>
      </c>
      <c r="AV108" s="28" t="s">
        <v>558</v>
      </c>
      <c r="AW108" s="28" t="s">
        <v>558</v>
      </c>
      <c r="AX108" s="28" t="s">
        <v>585</v>
      </c>
      <c r="AY108" s="28" t="s">
        <v>772</v>
      </c>
      <c r="AZ108" s="28" t="s">
        <v>585</v>
      </c>
      <c r="BA108" s="28" t="s">
        <v>776</v>
      </c>
      <c r="BB108" s="28" t="s">
        <v>798</v>
      </c>
      <c r="BC108" s="28" t="s">
        <v>585</v>
      </c>
      <c r="BD108" s="28" t="s">
        <v>558</v>
      </c>
      <c r="BE108" s="28" t="s">
        <v>558</v>
      </c>
      <c r="BF108" s="28" t="s">
        <v>558</v>
      </c>
      <c r="BG108" s="28" t="s">
        <v>585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909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46029</v>
      </c>
      <c r="BV108" s="28" t="s">
        <v>778</v>
      </c>
      <c r="BW108" s="31">
        <v>46029</v>
      </c>
      <c r="BX108" s="28" t="s">
        <v>787</v>
      </c>
      <c r="BY108" s="28" t="s">
        <v>818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45968</v>
      </c>
      <c r="CI108" s="31">
        <v>46042</v>
      </c>
      <c r="CJ108" s="28" t="s">
        <v>781</v>
      </c>
      <c r="CK108" s="28" t="s">
        <v>558</v>
      </c>
      <c r="CL108" s="28" t="s">
        <v>782</v>
      </c>
      <c r="CM108" s="28" t="s">
        <v>782</v>
      </c>
      <c r="CN108" s="28" t="s">
        <v>788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28" t="s">
        <v>558</v>
      </c>
      <c r="DA108" s="28" t="s">
        <v>558</v>
      </c>
      <c r="DB108" s="28" t="s">
        <v>558</v>
      </c>
      <c r="DC108" s="28" t="s">
        <v>558</v>
      </c>
      <c r="DD108" s="28" t="s">
        <v>558</v>
      </c>
      <c r="DE108" s="28" t="s">
        <v>558</v>
      </c>
      <c r="DF108" s="28" t="s">
        <v>558</v>
      </c>
      <c r="DG108" s="28" t="s">
        <v>558</v>
      </c>
      <c r="DH108" s="28" t="s">
        <v>558</v>
      </c>
      <c r="DI108" s="28" t="s">
        <v>558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28" t="s">
        <v>558</v>
      </c>
      <c r="EH108" s="28" t="s">
        <v>558</v>
      </c>
      <c r="EI108" s="28" t="s">
        <v>558</v>
      </c>
      <c r="EJ108" s="28" t="s">
        <v>558</v>
      </c>
      <c r="EK108" s="28" t="s">
        <v>558</v>
      </c>
      <c r="EL108" s="28" t="s">
        <v>558</v>
      </c>
      <c r="EM108" s="28" t="s">
        <v>558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 t="s">
        <v>558</v>
      </c>
      <c r="EY108" s="28" t="s">
        <v>558</v>
      </c>
      <c r="EZ108" s="28" t="s">
        <v>558</v>
      </c>
      <c r="FA108" s="28" t="s">
        <v>558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15" thickBot="1" x14ac:dyDescent="0.35">
      <c r="A109" s="28" t="s">
        <v>607</v>
      </c>
      <c r="B109" s="28" t="s">
        <v>5</v>
      </c>
      <c r="C109" s="28" t="s">
        <v>62</v>
      </c>
      <c r="D109" s="28" t="s">
        <v>93</v>
      </c>
      <c r="E109" s="28">
        <v>66</v>
      </c>
      <c r="F109" s="28" t="s">
        <v>812</v>
      </c>
      <c r="G109" s="28" t="s">
        <v>92</v>
      </c>
      <c r="H109" s="29"/>
      <c r="I109" s="28">
        <v>160107</v>
      </c>
      <c r="J109" s="28" t="s">
        <v>5</v>
      </c>
      <c r="K109" s="28" t="s">
        <v>6</v>
      </c>
      <c r="L109" s="28" t="s">
        <v>94</v>
      </c>
      <c r="M109" s="28" t="s">
        <v>1412</v>
      </c>
      <c r="N109" s="28" t="s">
        <v>768</v>
      </c>
      <c r="O109" s="30">
        <v>44271602</v>
      </c>
      <c r="P109" s="28" t="s">
        <v>1413</v>
      </c>
      <c r="Q109" s="28" t="s">
        <v>1414</v>
      </c>
      <c r="R109" s="31">
        <v>27432</v>
      </c>
      <c r="S109" s="28" t="s">
        <v>769</v>
      </c>
      <c r="T109" s="28" t="s">
        <v>770</v>
      </c>
      <c r="U109" s="28" t="s">
        <v>830</v>
      </c>
      <c r="V109" s="28" t="s">
        <v>558</v>
      </c>
      <c r="W109" s="28">
        <v>50</v>
      </c>
      <c r="X109" s="28" t="s">
        <v>785</v>
      </c>
      <c r="Y109" s="28" t="s">
        <v>1415</v>
      </c>
      <c r="Z109" s="28" t="s">
        <v>5</v>
      </c>
      <c r="AA109" s="28" t="s">
        <v>6</v>
      </c>
      <c r="AB109" s="28" t="s">
        <v>94</v>
      </c>
      <c r="AC109" s="29"/>
      <c r="AD109" s="28" t="s">
        <v>772</v>
      </c>
      <c r="AE109" s="29"/>
      <c r="AF109" s="28" t="s">
        <v>773</v>
      </c>
      <c r="AG109" s="28" t="s">
        <v>1416</v>
      </c>
      <c r="AH109" s="31">
        <v>46031</v>
      </c>
      <c r="AI109" s="28" t="s">
        <v>557</v>
      </c>
      <c r="AJ109" s="28" t="s">
        <v>558</v>
      </c>
      <c r="AK109" s="28" t="s">
        <v>558</v>
      </c>
      <c r="AL109" s="28" t="s">
        <v>553</v>
      </c>
      <c r="AM109" s="28" t="s">
        <v>558</v>
      </c>
      <c r="AN109" s="28" t="s">
        <v>558</v>
      </c>
      <c r="AO109" s="31">
        <v>46031</v>
      </c>
      <c r="AP109" s="28" t="s">
        <v>857</v>
      </c>
      <c r="AQ109" s="28" t="s">
        <v>774</v>
      </c>
      <c r="AR109" s="28" t="s">
        <v>585</v>
      </c>
      <c r="AS109" s="28" t="s">
        <v>560</v>
      </c>
      <c r="AT109" s="28" t="s">
        <v>560</v>
      </c>
      <c r="AU109" s="28" t="s">
        <v>775</v>
      </c>
      <c r="AV109" s="28" t="s">
        <v>558</v>
      </c>
      <c r="AW109" s="28" t="s">
        <v>558</v>
      </c>
      <c r="AX109" s="28" t="s">
        <v>585</v>
      </c>
      <c r="AY109" s="28" t="s">
        <v>772</v>
      </c>
      <c r="AZ109" s="28" t="s">
        <v>585</v>
      </c>
      <c r="BA109" s="28" t="s">
        <v>776</v>
      </c>
      <c r="BB109" s="28" t="s">
        <v>798</v>
      </c>
      <c r="BC109" s="28" t="s">
        <v>585</v>
      </c>
      <c r="BD109" s="28" t="s">
        <v>558</v>
      </c>
      <c r="BE109" s="28" t="s">
        <v>558</v>
      </c>
      <c r="BF109" s="28" t="s">
        <v>558</v>
      </c>
      <c r="BG109" s="28" t="s">
        <v>585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909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46031</v>
      </c>
      <c r="BV109" s="28" t="s">
        <v>789</v>
      </c>
      <c r="BW109" s="31">
        <v>46031</v>
      </c>
      <c r="BX109" s="28" t="s">
        <v>787</v>
      </c>
      <c r="BY109" s="28" t="s">
        <v>809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46003</v>
      </c>
      <c r="CI109" s="31">
        <v>46035</v>
      </c>
      <c r="CJ109" s="28" t="s">
        <v>781</v>
      </c>
      <c r="CK109" s="28" t="s">
        <v>558</v>
      </c>
      <c r="CL109" s="28" t="s">
        <v>782</v>
      </c>
      <c r="CM109" s="28" t="s">
        <v>782</v>
      </c>
      <c r="CN109" s="28" t="s">
        <v>788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28" t="s">
        <v>558</v>
      </c>
      <c r="EH109" s="28" t="s">
        <v>558</v>
      </c>
      <c r="EI109" s="28" t="s">
        <v>558</v>
      </c>
      <c r="EJ109" s="28" t="s">
        <v>558</v>
      </c>
      <c r="EK109" s="28" t="s">
        <v>558</v>
      </c>
      <c r="EL109" s="28" t="s">
        <v>558</v>
      </c>
      <c r="EM109" s="28" t="s">
        <v>558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 t="s">
        <v>558</v>
      </c>
      <c r="EY109" s="28" t="s">
        <v>558</v>
      </c>
      <c r="EZ109" s="28" t="s">
        <v>558</v>
      </c>
      <c r="FA109" s="28" t="s">
        <v>558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15" thickBot="1" x14ac:dyDescent="0.35">
      <c r="A110" s="28" t="s">
        <v>607</v>
      </c>
      <c r="B110" s="28" t="s">
        <v>5</v>
      </c>
      <c r="C110" s="28" t="s">
        <v>62</v>
      </c>
      <c r="D110" s="28" t="s">
        <v>93</v>
      </c>
      <c r="E110" s="28">
        <v>66</v>
      </c>
      <c r="F110" s="28" t="s">
        <v>812</v>
      </c>
      <c r="G110" s="28" t="s">
        <v>92</v>
      </c>
      <c r="H110" s="29"/>
      <c r="I110" s="28">
        <v>160107</v>
      </c>
      <c r="J110" s="28" t="s">
        <v>5</v>
      </c>
      <c r="K110" s="28" t="s">
        <v>6</v>
      </c>
      <c r="L110" s="28" t="s">
        <v>94</v>
      </c>
      <c r="M110" s="28" t="s">
        <v>1417</v>
      </c>
      <c r="N110" s="28" t="s">
        <v>768</v>
      </c>
      <c r="O110" s="30">
        <v>71068938</v>
      </c>
      <c r="P110" s="28" t="s">
        <v>1418</v>
      </c>
      <c r="Q110" s="28" t="s">
        <v>1419</v>
      </c>
      <c r="R110" s="31">
        <v>33858</v>
      </c>
      <c r="S110" s="28" t="s">
        <v>769</v>
      </c>
      <c r="T110" s="28" t="s">
        <v>770</v>
      </c>
      <c r="U110" s="28" t="s">
        <v>792</v>
      </c>
      <c r="V110" s="28" t="s">
        <v>558</v>
      </c>
      <c r="W110" s="28">
        <v>33</v>
      </c>
      <c r="X110" s="28" t="s">
        <v>771</v>
      </c>
      <c r="Y110" s="28" t="s">
        <v>1420</v>
      </c>
      <c r="Z110" s="28" t="s">
        <v>5</v>
      </c>
      <c r="AA110" s="28" t="s">
        <v>6</v>
      </c>
      <c r="AB110" s="28" t="s">
        <v>94</v>
      </c>
      <c r="AC110" s="29"/>
      <c r="AD110" s="28" t="s">
        <v>772</v>
      </c>
      <c r="AE110" s="29"/>
      <c r="AF110" s="28" t="s">
        <v>773</v>
      </c>
      <c r="AG110" s="28" t="s">
        <v>1421</v>
      </c>
      <c r="AH110" s="31">
        <v>46046</v>
      </c>
      <c r="AI110" s="28" t="s">
        <v>557</v>
      </c>
      <c r="AJ110" s="28" t="s">
        <v>558</v>
      </c>
      <c r="AK110" s="28" t="s">
        <v>558</v>
      </c>
      <c r="AL110" s="28" t="s">
        <v>553</v>
      </c>
      <c r="AM110" s="28" t="s">
        <v>558</v>
      </c>
      <c r="AN110" s="28" t="s">
        <v>558</v>
      </c>
      <c r="AO110" s="31">
        <v>46046</v>
      </c>
      <c r="AP110" s="28" t="s">
        <v>857</v>
      </c>
      <c r="AQ110" s="28" t="s">
        <v>774</v>
      </c>
      <c r="AR110" s="28" t="s">
        <v>585</v>
      </c>
      <c r="AS110" s="28" t="s">
        <v>560</v>
      </c>
      <c r="AT110" s="28" t="s">
        <v>560</v>
      </c>
      <c r="AU110" s="28" t="s">
        <v>775</v>
      </c>
      <c r="AV110" s="28" t="s">
        <v>558</v>
      </c>
      <c r="AW110" s="28" t="s">
        <v>558</v>
      </c>
      <c r="AX110" s="28" t="s">
        <v>585</v>
      </c>
      <c r="AY110" s="28" t="s">
        <v>772</v>
      </c>
      <c r="AZ110" s="28" t="s">
        <v>585</v>
      </c>
      <c r="BA110" s="28" t="s">
        <v>776</v>
      </c>
      <c r="BB110" s="28" t="s">
        <v>798</v>
      </c>
      <c r="BC110" s="28" t="s">
        <v>585</v>
      </c>
      <c r="BD110" s="28" t="s">
        <v>558</v>
      </c>
      <c r="BE110" s="28" t="s">
        <v>558</v>
      </c>
      <c r="BF110" s="28" t="s">
        <v>585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909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46045</v>
      </c>
      <c r="BV110" s="28" t="s">
        <v>778</v>
      </c>
      <c r="BW110" s="31">
        <v>46045</v>
      </c>
      <c r="BX110" s="28" t="s">
        <v>787</v>
      </c>
      <c r="BY110" s="28" t="s">
        <v>808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46032</v>
      </c>
      <c r="CI110" s="31">
        <v>46050</v>
      </c>
      <c r="CJ110" s="28" t="s">
        <v>781</v>
      </c>
      <c r="CK110" s="28" t="s">
        <v>558</v>
      </c>
      <c r="CL110" s="28" t="s">
        <v>782</v>
      </c>
      <c r="CM110" s="28" t="s">
        <v>782</v>
      </c>
      <c r="CN110" s="28" t="s">
        <v>788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28" t="s">
        <v>558</v>
      </c>
      <c r="DA110" s="28" t="s">
        <v>558</v>
      </c>
      <c r="DB110" s="28" t="s">
        <v>558</v>
      </c>
      <c r="DC110" s="28" t="s">
        <v>558</v>
      </c>
      <c r="DD110" s="28" t="s">
        <v>558</v>
      </c>
      <c r="DE110" s="28" t="s">
        <v>558</v>
      </c>
      <c r="DF110" s="28" t="s">
        <v>558</v>
      </c>
      <c r="DG110" s="28" t="s">
        <v>558</v>
      </c>
      <c r="DH110" s="28" t="s">
        <v>558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28" t="s">
        <v>558</v>
      </c>
      <c r="EH110" s="28" t="s">
        <v>558</v>
      </c>
      <c r="EI110" s="28" t="s">
        <v>558</v>
      </c>
      <c r="EJ110" s="28" t="s">
        <v>558</v>
      </c>
      <c r="EK110" s="28" t="s">
        <v>558</v>
      </c>
      <c r="EL110" s="28" t="s">
        <v>558</v>
      </c>
      <c r="EM110" s="28" t="s">
        <v>558</v>
      </c>
      <c r="EN110" s="28" t="s">
        <v>558</v>
      </c>
      <c r="EO110" s="28" t="s">
        <v>558</v>
      </c>
      <c r="EP110" s="28" t="s">
        <v>558</v>
      </c>
      <c r="EQ110" s="28" t="s">
        <v>558</v>
      </c>
      <c r="ER110" s="28" t="s">
        <v>558</v>
      </c>
      <c r="ES110" s="28" t="s">
        <v>558</v>
      </c>
      <c r="ET110" s="28" t="s">
        <v>558</v>
      </c>
      <c r="EU110" s="28" t="s">
        <v>558</v>
      </c>
      <c r="EV110" s="28" t="s">
        <v>558</v>
      </c>
      <c r="EW110" s="28" t="s">
        <v>558</v>
      </c>
      <c r="EX110" s="28" t="s">
        <v>558</v>
      </c>
      <c r="EY110" s="28" t="s">
        <v>558</v>
      </c>
      <c r="EZ110" s="28" t="s">
        <v>558</v>
      </c>
      <c r="FA110" s="28" t="s">
        <v>558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28.2" thickBot="1" x14ac:dyDescent="0.35">
      <c r="A111" s="28" t="s">
        <v>607</v>
      </c>
      <c r="B111" s="28" t="s">
        <v>5</v>
      </c>
      <c r="C111" s="28" t="s">
        <v>62</v>
      </c>
      <c r="D111" s="28" t="s">
        <v>61</v>
      </c>
      <c r="E111" s="28">
        <v>37</v>
      </c>
      <c r="F111" s="28" t="s">
        <v>767</v>
      </c>
      <c r="G111" s="28" t="s">
        <v>61</v>
      </c>
      <c r="H111" s="29"/>
      <c r="I111" s="28">
        <v>160103</v>
      </c>
      <c r="J111" s="28" t="s">
        <v>5</v>
      </c>
      <c r="K111" s="28" t="s">
        <v>6</v>
      </c>
      <c r="L111" s="28" t="s">
        <v>41</v>
      </c>
      <c r="M111" s="28" t="s">
        <v>1422</v>
      </c>
      <c r="N111" s="28" t="s">
        <v>768</v>
      </c>
      <c r="O111" s="30">
        <v>5299133</v>
      </c>
      <c r="P111" s="28" t="s">
        <v>1423</v>
      </c>
      <c r="Q111" s="28" t="s">
        <v>1424</v>
      </c>
      <c r="R111" s="31">
        <v>19246</v>
      </c>
      <c r="S111" s="28" t="s">
        <v>769</v>
      </c>
      <c r="T111" s="28" t="s">
        <v>770</v>
      </c>
      <c r="U111" s="28" t="s">
        <v>792</v>
      </c>
      <c r="V111" s="28" t="s">
        <v>558</v>
      </c>
      <c r="W111" s="28">
        <v>73</v>
      </c>
      <c r="X111" s="28" t="s">
        <v>771</v>
      </c>
      <c r="Y111" s="28" t="s">
        <v>1425</v>
      </c>
      <c r="Z111" s="28" t="s">
        <v>5</v>
      </c>
      <c r="AA111" s="28" t="s">
        <v>6</v>
      </c>
      <c r="AB111" s="28" t="s">
        <v>41</v>
      </c>
      <c r="AC111" s="29"/>
      <c r="AD111" s="28" t="s">
        <v>772</v>
      </c>
      <c r="AE111" s="29"/>
      <c r="AF111" s="28" t="s">
        <v>773</v>
      </c>
      <c r="AG111" s="28">
        <v>29</v>
      </c>
      <c r="AH111" s="31">
        <v>46043</v>
      </c>
      <c r="AI111" s="28" t="s">
        <v>557</v>
      </c>
      <c r="AJ111" s="28" t="s">
        <v>558</v>
      </c>
      <c r="AK111" s="28" t="s">
        <v>558</v>
      </c>
      <c r="AL111" s="28" t="s">
        <v>553</v>
      </c>
      <c r="AM111" s="28" t="s">
        <v>558</v>
      </c>
      <c r="AN111" s="28" t="s">
        <v>558</v>
      </c>
      <c r="AO111" s="31">
        <v>46043</v>
      </c>
      <c r="AP111" s="28" t="s">
        <v>857</v>
      </c>
      <c r="AQ111" s="28" t="s">
        <v>925</v>
      </c>
      <c r="AR111" s="28" t="s">
        <v>585</v>
      </c>
      <c r="AS111" s="28" t="s">
        <v>560</v>
      </c>
      <c r="AT111" s="28" t="s">
        <v>560</v>
      </c>
      <c r="AU111" s="28" t="s">
        <v>775</v>
      </c>
      <c r="AV111" s="28" t="s">
        <v>558</v>
      </c>
      <c r="AW111" s="28" t="s">
        <v>558</v>
      </c>
      <c r="AX111" s="28" t="s">
        <v>585</v>
      </c>
      <c r="AY111" s="28" t="s">
        <v>772</v>
      </c>
      <c r="AZ111" s="28" t="s">
        <v>585</v>
      </c>
      <c r="BA111" s="28" t="s">
        <v>776</v>
      </c>
      <c r="BB111" s="28" t="s">
        <v>798</v>
      </c>
      <c r="BC111" s="28" t="s">
        <v>585</v>
      </c>
      <c r="BD111" s="28" t="s">
        <v>558</v>
      </c>
      <c r="BE111" s="28" t="s">
        <v>558</v>
      </c>
      <c r="BF111" s="28" t="s">
        <v>585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560</v>
      </c>
      <c r="BO111" s="28" t="s">
        <v>1426</v>
      </c>
      <c r="BP111" s="28" t="s">
        <v>909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46032</v>
      </c>
      <c r="BV111" s="28" t="s">
        <v>795</v>
      </c>
      <c r="BW111" s="31">
        <v>46034</v>
      </c>
      <c r="BX111" s="28" t="s">
        <v>787</v>
      </c>
      <c r="BY111" s="28" t="s">
        <v>805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46030</v>
      </c>
      <c r="CI111" s="31">
        <v>46048</v>
      </c>
      <c r="CJ111" s="28" t="s">
        <v>796</v>
      </c>
      <c r="CK111" s="28" t="s">
        <v>558</v>
      </c>
      <c r="CL111" s="28" t="s">
        <v>782</v>
      </c>
      <c r="CM111" s="28" t="s">
        <v>782</v>
      </c>
      <c r="CN111" s="28" t="s">
        <v>788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28" t="s">
        <v>558</v>
      </c>
      <c r="DA111" s="28" t="s">
        <v>558</v>
      </c>
      <c r="DB111" s="28" t="s">
        <v>558</v>
      </c>
      <c r="DC111" s="28" t="s">
        <v>558</v>
      </c>
      <c r="DD111" s="28" t="s">
        <v>558</v>
      </c>
      <c r="DE111" s="28" t="s">
        <v>558</v>
      </c>
      <c r="DF111" s="28" t="s">
        <v>558</v>
      </c>
      <c r="DG111" s="28" t="s">
        <v>558</v>
      </c>
      <c r="DH111" s="28" t="s">
        <v>558</v>
      </c>
      <c r="DI111" s="28" t="s">
        <v>558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28" t="s">
        <v>558</v>
      </c>
      <c r="EH111" s="28" t="s">
        <v>558</v>
      </c>
      <c r="EI111" s="28" t="s">
        <v>558</v>
      </c>
      <c r="EJ111" s="28" t="s">
        <v>558</v>
      </c>
      <c r="EK111" s="28" t="s">
        <v>558</v>
      </c>
      <c r="EL111" s="28" t="s">
        <v>558</v>
      </c>
      <c r="EM111" s="28" t="s">
        <v>558</v>
      </c>
      <c r="EN111" s="28" t="s">
        <v>558</v>
      </c>
      <c r="EO111" s="28" t="s">
        <v>558</v>
      </c>
      <c r="EP111" s="28" t="s">
        <v>558</v>
      </c>
      <c r="EQ111" s="28" t="s">
        <v>558</v>
      </c>
      <c r="ER111" s="28" t="s">
        <v>558</v>
      </c>
      <c r="ES111" s="28" t="s">
        <v>558</v>
      </c>
      <c r="ET111" s="28" t="s">
        <v>558</v>
      </c>
      <c r="EU111" s="28" t="s">
        <v>558</v>
      </c>
      <c r="EV111" s="28" t="s">
        <v>558</v>
      </c>
      <c r="EW111" s="28" t="s">
        <v>558</v>
      </c>
      <c r="EX111" s="28" t="s">
        <v>558</v>
      </c>
      <c r="EY111" s="28" t="s">
        <v>558</v>
      </c>
      <c r="EZ111" s="28" t="s">
        <v>558</v>
      </c>
      <c r="FA111" s="28" t="s">
        <v>558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15" thickBot="1" x14ac:dyDescent="0.35">
      <c r="A112" s="28" t="s">
        <v>607</v>
      </c>
      <c r="B112" s="28" t="s">
        <v>5</v>
      </c>
      <c r="C112" s="28" t="s">
        <v>831</v>
      </c>
      <c r="D112" s="28" t="s">
        <v>832</v>
      </c>
      <c r="E112" s="28">
        <v>162</v>
      </c>
      <c r="F112" s="28" t="s">
        <v>812</v>
      </c>
      <c r="G112" s="28" t="s">
        <v>938</v>
      </c>
      <c r="H112" s="29"/>
      <c r="I112" s="28">
        <v>160601</v>
      </c>
      <c r="J112" s="28" t="s">
        <v>5</v>
      </c>
      <c r="K112" s="28" t="s">
        <v>16</v>
      </c>
      <c r="L112" s="28" t="s">
        <v>17</v>
      </c>
      <c r="M112" s="28" t="s">
        <v>1427</v>
      </c>
      <c r="N112" s="28" t="s">
        <v>768</v>
      </c>
      <c r="O112" s="30">
        <v>5956244</v>
      </c>
      <c r="P112" s="28" t="s">
        <v>966</v>
      </c>
      <c r="Q112" s="28" t="s">
        <v>1428</v>
      </c>
      <c r="R112" s="31">
        <v>22790</v>
      </c>
      <c r="S112" s="28" t="s">
        <v>769</v>
      </c>
      <c r="T112" s="28" t="s">
        <v>770</v>
      </c>
      <c r="U112" s="28" t="s">
        <v>792</v>
      </c>
      <c r="V112" s="28" t="s">
        <v>558</v>
      </c>
      <c r="W112" s="28">
        <v>63</v>
      </c>
      <c r="X112" s="28" t="s">
        <v>785</v>
      </c>
      <c r="Y112" s="28" t="s">
        <v>1429</v>
      </c>
      <c r="Z112" s="28" t="s">
        <v>5</v>
      </c>
      <c r="AA112" s="28" t="s">
        <v>16</v>
      </c>
      <c r="AB112" s="28" t="s">
        <v>17</v>
      </c>
      <c r="AC112" s="29"/>
      <c r="AD112" s="28" t="s">
        <v>772</v>
      </c>
      <c r="AE112" s="29"/>
      <c r="AF112" s="28" t="s">
        <v>773</v>
      </c>
      <c r="AG112" s="28">
        <v>5956244</v>
      </c>
      <c r="AH112" s="31">
        <v>46046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46046</v>
      </c>
      <c r="AP112" s="28" t="s">
        <v>857</v>
      </c>
      <c r="AQ112" s="28" t="s">
        <v>774</v>
      </c>
      <c r="AR112" s="28" t="s">
        <v>585</v>
      </c>
      <c r="AS112" s="28" t="s">
        <v>560</v>
      </c>
      <c r="AT112" s="28" t="s">
        <v>560</v>
      </c>
      <c r="AU112" s="28" t="s">
        <v>775</v>
      </c>
      <c r="AV112" s="28" t="s">
        <v>558</v>
      </c>
      <c r="AW112" s="28" t="s">
        <v>558</v>
      </c>
      <c r="AX112" s="28" t="s">
        <v>845</v>
      </c>
      <c r="AY112" s="28" t="s">
        <v>585</v>
      </c>
      <c r="AZ112" s="28" t="s">
        <v>558</v>
      </c>
      <c r="BA112" s="28" t="s">
        <v>776</v>
      </c>
      <c r="BB112" s="28" t="s">
        <v>779</v>
      </c>
      <c r="BC112" s="28" t="s">
        <v>585</v>
      </c>
      <c r="BD112" s="28" t="s">
        <v>558</v>
      </c>
      <c r="BE112" s="28" t="s">
        <v>558</v>
      </c>
      <c r="BF112" s="28" t="s">
        <v>558</v>
      </c>
      <c r="BG112" s="28" t="s">
        <v>585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909</v>
      </c>
      <c r="BQ112" s="28" t="s">
        <v>585</v>
      </c>
      <c r="BR112" s="28" t="s">
        <v>585</v>
      </c>
      <c r="BS112" s="28" t="s">
        <v>585</v>
      </c>
      <c r="BT112" s="28">
        <v>0</v>
      </c>
      <c r="BU112" s="31">
        <v>46044</v>
      </c>
      <c r="BV112" s="28" t="s">
        <v>778</v>
      </c>
      <c r="BW112" s="31">
        <v>46044</v>
      </c>
      <c r="BX112" s="28" t="s">
        <v>778</v>
      </c>
      <c r="BY112" s="28" t="s">
        <v>811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45810</v>
      </c>
      <c r="CI112" s="31">
        <v>46062</v>
      </c>
      <c r="CJ112" s="28" t="s">
        <v>781</v>
      </c>
      <c r="CK112" s="28" t="s">
        <v>558</v>
      </c>
      <c r="CL112" s="28" t="s">
        <v>782</v>
      </c>
      <c r="CM112" s="28" t="s">
        <v>782</v>
      </c>
      <c r="CN112" s="28" t="s">
        <v>788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28" t="s">
        <v>558</v>
      </c>
      <c r="DA112" s="28" t="s">
        <v>558</v>
      </c>
      <c r="DB112" s="28" t="s">
        <v>558</v>
      </c>
      <c r="DC112" s="28" t="s">
        <v>558</v>
      </c>
      <c r="DD112" s="28" t="s">
        <v>558</v>
      </c>
      <c r="DE112" s="28" t="s">
        <v>558</v>
      </c>
      <c r="DF112" s="28" t="s">
        <v>558</v>
      </c>
      <c r="DG112" s="28" t="s">
        <v>558</v>
      </c>
      <c r="DH112" s="28" t="s">
        <v>558</v>
      </c>
      <c r="DI112" s="28" t="s">
        <v>558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28" t="s">
        <v>558</v>
      </c>
      <c r="EH112" s="28" t="s">
        <v>558</v>
      </c>
      <c r="EI112" s="28" t="s">
        <v>558</v>
      </c>
      <c r="EJ112" s="28" t="s">
        <v>558</v>
      </c>
      <c r="EK112" s="28" t="s">
        <v>558</v>
      </c>
      <c r="EL112" s="28" t="s">
        <v>558</v>
      </c>
      <c r="EM112" s="28" t="s">
        <v>558</v>
      </c>
      <c r="EN112" s="28" t="s">
        <v>558</v>
      </c>
      <c r="EO112" s="28" t="s">
        <v>558</v>
      </c>
      <c r="EP112" s="28" t="s">
        <v>558</v>
      </c>
      <c r="EQ112" s="28" t="s">
        <v>558</v>
      </c>
      <c r="ER112" s="28" t="s">
        <v>558</v>
      </c>
      <c r="ES112" s="28" t="s">
        <v>558</v>
      </c>
      <c r="ET112" s="28" t="s">
        <v>558</v>
      </c>
      <c r="EU112" s="28" t="s">
        <v>558</v>
      </c>
      <c r="EV112" s="28" t="s">
        <v>558</v>
      </c>
      <c r="EW112" s="28" t="s">
        <v>558</v>
      </c>
      <c r="EX112" s="28" t="s">
        <v>558</v>
      </c>
      <c r="EY112" s="28" t="s">
        <v>558</v>
      </c>
      <c r="EZ112" s="28" t="s">
        <v>558</v>
      </c>
      <c r="FA112" s="28" t="s">
        <v>558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15" thickBot="1" x14ac:dyDescent="0.35">
      <c r="A113" s="28" t="s">
        <v>607</v>
      </c>
      <c r="B113" s="28" t="s">
        <v>5</v>
      </c>
      <c r="C113" s="28" t="s">
        <v>831</v>
      </c>
      <c r="D113" s="28" t="s">
        <v>832</v>
      </c>
      <c r="E113" s="28">
        <v>1</v>
      </c>
      <c r="F113" s="28" t="s">
        <v>833</v>
      </c>
      <c r="G113" s="28" t="s">
        <v>834</v>
      </c>
      <c r="H113" s="29"/>
      <c r="I113" s="28">
        <v>160101</v>
      </c>
      <c r="J113" s="28" t="s">
        <v>5</v>
      </c>
      <c r="K113" s="28" t="s">
        <v>6</v>
      </c>
      <c r="L113" s="28" t="s">
        <v>7</v>
      </c>
      <c r="M113" s="28" t="s">
        <v>1430</v>
      </c>
      <c r="N113" s="28" t="s">
        <v>768</v>
      </c>
      <c r="O113" s="30">
        <v>75102616</v>
      </c>
      <c r="P113" s="28" t="s">
        <v>1431</v>
      </c>
      <c r="Q113" s="28" t="s">
        <v>1432</v>
      </c>
      <c r="R113" s="31">
        <v>37985</v>
      </c>
      <c r="S113" s="28" t="s">
        <v>769</v>
      </c>
      <c r="T113" s="28" t="s">
        <v>770</v>
      </c>
      <c r="U113" s="28" t="s">
        <v>792</v>
      </c>
      <c r="V113" s="28" t="s">
        <v>558</v>
      </c>
      <c r="W113" s="28">
        <v>22</v>
      </c>
      <c r="X113" s="28" t="s">
        <v>785</v>
      </c>
      <c r="Y113" s="28" t="s">
        <v>1433</v>
      </c>
      <c r="Z113" s="28" t="s">
        <v>5</v>
      </c>
      <c r="AA113" s="28" t="s">
        <v>6</v>
      </c>
      <c r="AB113" s="28" t="s">
        <v>48</v>
      </c>
      <c r="AC113" s="29"/>
      <c r="AD113" s="28" t="s">
        <v>772</v>
      </c>
      <c r="AE113" s="28" t="s">
        <v>841</v>
      </c>
      <c r="AF113" s="28" t="s">
        <v>773</v>
      </c>
      <c r="AG113" s="28">
        <v>753515</v>
      </c>
      <c r="AH113" s="31">
        <v>46051</v>
      </c>
      <c r="AI113" s="28" t="s">
        <v>557</v>
      </c>
      <c r="AJ113" s="28" t="s">
        <v>558</v>
      </c>
      <c r="AK113" s="28" t="s">
        <v>558</v>
      </c>
      <c r="AL113" s="28" t="s">
        <v>553</v>
      </c>
      <c r="AM113" s="28" t="s">
        <v>558</v>
      </c>
      <c r="AN113" s="28" t="s">
        <v>558</v>
      </c>
      <c r="AO113" s="31">
        <v>46051</v>
      </c>
      <c r="AP113" s="28" t="s">
        <v>857</v>
      </c>
      <c r="AQ113" s="28" t="s">
        <v>774</v>
      </c>
      <c r="AR113" s="28" t="s">
        <v>585</v>
      </c>
      <c r="AS113" s="28" t="s">
        <v>560</v>
      </c>
      <c r="AT113" s="28" t="s">
        <v>560</v>
      </c>
      <c r="AU113" s="28" t="s">
        <v>775</v>
      </c>
      <c r="AV113" s="28" t="s">
        <v>558</v>
      </c>
      <c r="AW113" s="28" t="s">
        <v>558</v>
      </c>
      <c r="AX113" s="28" t="s">
        <v>585</v>
      </c>
      <c r="AY113" s="28" t="s">
        <v>772</v>
      </c>
      <c r="AZ113" s="28" t="s">
        <v>585</v>
      </c>
      <c r="BA113" s="28" t="s">
        <v>776</v>
      </c>
      <c r="BB113" s="28" t="s">
        <v>798</v>
      </c>
      <c r="BC113" s="28" t="s">
        <v>585</v>
      </c>
      <c r="BD113" s="28" t="s">
        <v>558</v>
      </c>
      <c r="BE113" s="28" t="s">
        <v>558</v>
      </c>
      <c r="BF113" s="28" t="s">
        <v>558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909</v>
      </c>
      <c r="BQ113" s="28" t="s">
        <v>585</v>
      </c>
      <c r="BR113" s="28" t="s">
        <v>585</v>
      </c>
      <c r="BS113" s="28" t="s">
        <v>585</v>
      </c>
      <c r="BT113" s="28" t="s">
        <v>558</v>
      </c>
      <c r="BU113" s="28" t="s">
        <v>558</v>
      </c>
      <c r="BV113" s="28" t="s">
        <v>558</v>
      </c>
      <c r="BW113" s="28" t="s">
        <v>558</v>
      </c>
      <c r="BX113" s="28" t="s">
        <v>558</v>
      </c>
      <c r="BY113" s="28" t="s">
        <v>898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46027</v>
      </c>
      <c r="CI113" s="31">
        <v>46065</v>
      </c>
      <c r="CJ113" s="28" t="s">
        <v>796</v>
      </c>
      <c r="CK113" s="28" t="s">
        <v>558</v>
      </c>
      <c r="CL113" s="28" t="s">
        <v>782</v>
      </c>
      <c r="CM113" s="28" t="s">
        <v>782</v>
      </c>
      <c r="CN113" s="28" t="s">
        <v>788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28" t="s">
        <v>558</v>
      </c>
      <c r="DA113" s="28" t="s">
        <v>558</v>
      </c>
      <c r="DB113" s="28" t="s">
        <v>558</v>
      </c>
      <c r="DC113" s="28" t="s">
        <v>558</v>
      </c>
      <c r="DD113" s="28" t="s">
        <v>558</v>
      </c>
      <c r="DE113" s="28" t="s">
        <v>558</v>
      </c>
      <c r="DF113" s="28" t="s">
        <v>558</v>
      </c>
      <c r="DG113" s="28" t="s">
        <v>558</v>
      </c>
      <c r="DH113" s="28" t="s">
        <v>558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28" t="s">
        <v>558</v>
      </c>
      <c r="EH113" s="28" t="s">
        <v>558</v>
      </c>
      <c r="EI113" s="28" t="s">
        <v>558</v>
      </c>
      <c r="EJ113" s="28" t="s">
        <v>558</v>
      </c>
      <c r="EK113" s="28" t="s">
        <v>558</v>
      </c>
      <c r="EL113" s="28" t="s">
        <v>558</v>
      </c>
      <c r="EM113" s="28" t="s">
        <v>558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 t="s">
        <v>558</v>
      </c>
      <c r="EY113" s="28" t="s">
        <v>558</v>
      </c>
      <c r="EZ113" s="28" t="s">
        <v>558</v>
      </c>
      <c r="FA113" s="28" t="s">
        <v>558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28.2" thickBot="1" x14ac:dyDescent="0.35">
      <c r="A114" s="28" t="s">
        <v>607</v>
      </c>
      <c r="B114" s="28" t="s">
        <v>5</v>
      </c>
      <c r="C114" s="28" t="s">
        <v>831</v>
      </c>
      <c r="D114" s="28" t="s">
        <v>832</v>
      </c>
      <c r="E114" s="28">
        <v>3</v>
      </c>
      <c r="F114" s="28" t="s">
        <v>939</v>
      </c>
      <c r="G114" s="28" t="s">
        <v>940</v>
      </c>
      <c r="H114" s="29"/>
      <c r="I114" s="28">
        <v>160108</v>
      </c>
      <c r="J114" s="28" t="s">
        <v>5</v>
      </c>
      <c r="K114" s="28" t="s">
        <v>6</v>
      </c>
      <c r="L114" s="28" t="s">
        <v>26</v>
      </c>
      <c r="M114" s="28" t="s">
        <v>1434</v>
      </c>
      <c r="N114" s="28" t="s">
        <v>768</v>
      </c>
      <c r="O114" s="30">
        <v>60186988</v>
      </c>
      <c r="P114" s="28" t="s">
        <v>1435</v>
      </c>
      <c r="Q114" s="28" t="s">
        <v>1436</v>
      </c>
      <c r="R114" s="31">
        <v>32878</v>
      </c>
      <c r="S114" s="28" t="s">
        <v>769</v>
      </c>
      <c r="T114" s="28" t="s">
        <v>770</v>
      </c>
      <c r="U114" s="28" t="s">
        <v>792</v>
      </c>
      <c r="V114" s="28" t="s">
        <v>558</v>
      </c>
      <c r="W114" s="28">
        <v>36</v>
      </c>
      <c r="X114" s="28" t="s">
        <v>785</v>
      </c>
      <c r="Y114" s="28" t="s">
        <v>1437</v>
      </c>
      <c r="Z114" s="28" t="s">
        <v>5</v>
      </c>
      <c r="AA114" s="28" t="s">
        <v>5</v>
      </c>
      <c r="AB114" s="28" t="s">
        <v>124</v>
      </c>
      <c r="AC114" s="29"/>
      <c r="AD114" s="28" t="s">
        <v>772</v>
      </c>
      <c r="AE114" s="29"/>
      <c r="AF114" s="28" t="s">
        <v>558</v>
      </c>
      <c r="AG114" s="28" t="s">
        <v>558</v>
      </c>
      <c r="AH114" s="31">
        <v>46032</v>
      </c>
      <c r="AI114" s="28" t="s">
        <v>558</v>
      </c>
      <c r="AJ114" s="28" t="s">
        <v>558</v>
      </c>
      <c r="AK114" s="28" t="s">
        <v>558</v>
      </c>
      <c r="AL114" s="28" t="s">
        <v>558</v>
      </c>
      <c r="AM114" s="28" t="s">
        <v>558</v>
      </c>
      <c r="AN114" s="28" t="s">
        <v>558</v>
      </c>
      <c r="AO114" s="28" t="s">
        <v>558</v>
      </c>
      <c r="AP114" s="28" t="s">
        <v>558</v>
      </c>
      <c r="AQ114" s="28" t="s">
        <v>558</v>
      </c>
      <c r="AR114" s="28" t="s">
        <v>558</v>
      </c>
      <c r="AS114" s="28" t="s">
        <v>558</v>
      </c>
      <c r="AT114" s="28" t="s">
        <v>558</v>
      </c>
      <c r="AU114" s="28" t="s">
        <v>558</v>
      </c>
      <c r="AV114" s="28" t="s">
        <v>558</v>
      </c>
      <c r="AW114" s="28" t="s">
        <v>558</v>
      </c>
      <c r="AX114" s="28" t="s">
        <v>558</v>
      </c>
      <c r="AY114" s="28" t="s">
        <v>558</v>
      </c>
      <c r="AZ114" s="28" t="s">
        <v>558</v>
      </c>
      <c r="BA114" s="28" t="s">
        <v>558</v>
      </c>
      <c r="BB114" s="28" t="s">
        <v>558</v>
      </c>
      <c r="BC114" s="28" t="s">
        <v>558</v>
      </c>
      <c r="BD114" s="28" t="s">
        <v>558</v>
      </c>
      <c r="BE114" s="28" t="s">
        <v>558</v>
      </c>
      <c r="BF114" s="28" t="s">
        <v>558</v>
      </c>
      <c r="BG114" s="28" t="s">
        <v>558</v>
      </c>
      <c r="BH114" s="28" t="s">
        <v>558</v>
      </c>
      <c r="BI114" s="28" t="s">
        <v>558</v>
      </c>
      <c r="BJ114" s="28" t="s">
        <v>558</v>
      </c>
      <c r="BK114" s="28" t="s">
        <v>558</v>
      </c>
      <c r="BL114" s="28" t="s">
        <v>558</v>
      </c>
      <c r="BM114" s="28" t="s">
        <v>558</v>
      </c>
      <c r="BN114" s="28" t="s">
        <v>558</v>
      </c>
      <c r="BO114" s="28" t="s">
        <v>558</v>
      </c>
      <c r="BP114" s="28" t="s">
        <v>558</v>
      </c>
      <c r="BQ114" s="28" t="s">
        <v>558</v>
      </c>
      <c r="BR114" s="28" t="s">
        <v>558</v>
      </c>
      <c r="BS114" s="28" t="s">
        <v>558</v>
      </c>
      <c r="BT114" s="28" t="s">
        <v>558</v>
      </c>
      <c r="BU114" s="28" t="s">
        <v>558</v>
      </c>
      <c r="BV114" s="28" t="s">
        <v>558</v>
      </c>
      <c r="BW114" s="28" t="s">
        <v>558</v>
      </c>
      <c r="BX114" s="28" t="s">
        <v>558</v>
      </c>
      <c r="BY114" s="28" t="s">
        <v>558</v>
      </c>
      <c r="BZ114" s="28" t="s">
        <v>558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28" t="s">
        <v>558</v>
      </c>
      <c r="CI114" s="28" t="s">
        <v>558</v>
      </c>
      <c r="CJ114" s="28" t="s">
        <v>558</v>
      </c>
      <c r="CK114" s="28" t="s">
        <v>558</v>
      </c>
      <c r="CL114" s="28" t="s">
        <v>558</v>
      </c>
      <c r="CM114" s="28" t="s">
        <v>558</v>
      </c>
      <c r="CN114" s="28" t="s">
        <v>558</v>
      </c>
      <c r="CO114" s="28" t="s">
        <v>558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558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28" t="s">
        <v>558</v>
      </c>
      <c r="DA114" s="28" t="s">
        <v>558</v>
      </c>
      <c r="DB114" s="28" t="s">
        <v>558</v>
      </c>
      <c r="DC114" s="28" t="s">
        <v>558</v>
      </c>
      <c r="DD114" s="28" t="s">
        <v>558</v>
      </c>
      <c r="DE114" s="28" t="s">
        <v>558</v>
      </c>
      <c r="DF114" s="28" t="s">
        <v>558</v>
      </c>
      <c r="DG114" s="28" t="s">
        <v>558</v>
      </c>
      <c r="DH114" s="28" t="s">
        <v>558</v>
      </c>
      <c r="DI114" s="28" t="s">
        <v>558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28" t="s">
        <v>558</v>
      </c>
      <c r="EH114" s="28" t="s">
        <v>558</v>
      </c>
      <c r="EI114" s="28" t="s">
        <v>558</v>
      </c>
      <c r="EJ114" s="28" t="s">
        <v>558</v>
      </c>
      <c r="EK114" s="28" t="s">
        <v>558</v>
      </c>
      <c r="EL114" s="28" t="s">
        <v>558</v>
      </c>
      <c r="EM114" s="28" t="s">
        <v>558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 t="s">
        <v>558</v>
      </c>
      <c r="EY114" s="28" t="s">
        <v>558</v>
      </c>
      <c r="EZ114" s="28" t="s">
        <v>558</v>
      </c>
      <c r="FA114" s="28" t="s">
        <v>558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28.2" thickBot="1" x14ac:dyDescent="0.35">
      <c r="A115" s="28" t="s">
        <v>607</v>
      </c>
      <c r="B115" s="28" t="s">
        <v>5</v>
      </c>
      <c r="C115" s="28" t="s">
        <v>105</v>
      </c>
      <c r="D115" s="28" t="s">
        <v>106</v>
      </c>
      <c r="E115" s="28">
        <v>118</v>
      </c>
      <c r="F115" s="28" t="s">
        <v>812</v>
      </c>
      <c r="G115" s="28" t="s">
        <v>154</v>
      </c>
      <c r="H115" s="29"/>
      <c r="I115" s="28">
        <v>160401</v>
      </c>
      <c r="J115" s="28" t="s">
        <v>5</v>
      </c>
      <c r="K115" s="28" t="s">
        <v>107</v>
      </c>
      <c r="L115" s="28" t="s">
        <v>105</v>
      </c>
      <c r="M115" s="28" t="s">
        <v>1438</v>
      </c>
      <c r="N115" s="28" t="s">
        <v>768</v>
      </c>
      <c r="O115" s="30">
        <v>60982644</v>
      </c>
      <c r="P115" s="28" t="s">
        <v>1439</v>
      </c>
      <c r="Q115" s="28" t="s">
        <v>1440</v>
      </c>
      <c r="R115" s="31">
        <v>39121</v>
      </c>
      <c r="S115" s="28" t="s">
        <v>769</v>
      </c>
      <c r="T115" s="28" t="s">
        <v>770</v>
      </c>
      <c r="U115" s="28" t="s">
        <v>792</v>
      </c>
      <c r="V115" s="28" t="s">
        <v>558</v>
      </c>
      <c r="W115" s="28">
        <v>18</v>
      </c>
      <c r="X115" s="28" t="s">
        <v>771</v>
      </c>
      <c r="Y115" s="28" t="s">
        <v>1441</v>
      </c>
      <c r="Z115" s="28" t="s">
        <v>5</v>
      </c>
      <c r="AA115" s="28" t="s">
        <v>107</v>
      </c>
      <c r="AB115" s="28" t="s">
        <v>105</v>
      </c>
      <c r="AC115" s="29"/>
      <c r="AD115" s="28" t="s">
        <v>772</v>
      </c>
      <c r="AE115" s="29"/>
      <c r="AF115" s="28" t="s">
        <v>773</v>
      </c>
      <c r="AG115" s="28">
        <v>60982644</v>
      </c>
      <c r="AH115" s="31">
        <v>46044</v>
      </c>
      <c r="AI115" s="28" t="s">
        <v>557</v>
      </c>
      <c r="AJ115" s="28" t="s">
        <v>558</v>
      </c>
      <c r="AK115" s="28" t="s">
        <v>558</v>
      </c>
      <c r="AL115" s="28" t="s">
        <v>553</v>
      </c>
      <c r="AM115" s="28" t="s">
        <v>558</v>
      </c>
      <c r="AN115" s="28" t="s">
        <v>558</v>
      </c>
      <c r="AO115" s="31">
        <v>46045</v>
      </c>
      <c r="AP115" s="28" t="s">
        <v>857</v>
      </c>
      <c r="AQ115" s="28" t="s">
        <v>774</v>
      </c>
      <c r="AR115" s="28" t="s">
        <v>585</v>
      </c>
      <c r="AS115" s="28" t="s">
        <v>560</v>
      </c>
      <c r="AT115" s="28" t="s">
        <v>560</v>
      </c>
      <c r="AU115" s="28" t="s">
        <v>775</v>
      </c>
      <c r="AV115" s="28" t="s">
        <v>558</v>
      </c>
      <c r="AW115" s="28" t="s">
        <v>558</v>
      </c>
      <c r="AX115" s="28" t="s">
        <v>560</v>
      </c>
      <c r="AY115" s="28" t="s">
        <v>772</v>
      </c>
      <c r="AZ115" s="28" t="s">
        <v>560</v>
      </c>
      <c r="BA115" s="28" t="s">
        <v>776</v>
      </c>
      <c r="BB115" s="28" t="s">
        <v>777</v>
      </c>
      <c r="BC115" s="28" t="s">
        <v>585</v>
      </c>
      <c r="BD115" s="28" t="s">
        <v>558</v>
      </c>
      <c r="BE115" s="28" t="s">
        <v>558</v>
      </c>
      <c r="BF115" s="28" t="s">
        <v>585</v>
      </c>
      <c r="BG115" s="28" t="s">
        <v>585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909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46044</v>
      </c>
      <c r="BV115" s="28" t="s">
        <v>778</v>
      </c>
      <c r="BW115" s="31">
        <v>46044</v>
      </c>
      <c r="BX115" s="28" t="s">
        <v>779</v>
      </c>
      <c r="BY115" s="28" t="s">
        <v>808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46023</v>
      </c>
      <c r="CI115" s="31">
        <v>46058</v>
      </c>
      <c r="CJ115" s="28" t="s">
        <v>781</v>
      </c>
      <c r="CK115" s="28" t="s">
        <v>558</v>
      </c>
      <c r="CL115" s="28" t="s">
        <v>782</v>
      </c>
      <c r="CM115" s="28" t="s">
        <v>782</v>
      </c>
      <c r="CN115" s="28" t="s">
        <v>788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28" t="s">
        <v>558</v>
      </c>
      <c r="DA115" s="28" t="s">
        <v>558</v>
      </c>
      <c r="DB115" s="28" t="s">
        <v>558</v>
      </c>
      <c r="DC115" s="28" t="s">
        <v>558</v>
      </c>
      <c r="DD115" s="28" t="s">
        <v>558</v>
      </c>
      <c r="DE115" s="28" t="s">
        <v>558</v>
      </c>
      <c r="DF115" s="28" t="s">
        <v>558</v>
      </c>
      <c r="DG115" s="28" t="s">
        <v>558</v>
      </c>
      <c r="DH115" s="28" t="s">
        <v>558</v>
      </c>
      <c r="DI115" s="28" t="s">
        <v>558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28" t="s">
        <v>558</v>
      </c>
      <c r="EH115" s="28" t="s">
        <v>558</v>
      </c>
      <c r="EI115" s="28" t="s">
        <v>558</v>
      </c>
      <c r="EJ115" s="28" t="s">
        <v>558</v>
      </c>
      <c r="EK115" s="28">
        <v>1</v>
      </c>
      <c r="EL115" s="28" t="s">
        <v>561</v>
      </c>
      <c r="EM115" s="31">
        <v>46059</v>
      </c>
      <c r="EN115" s="28" t="s">
        <v>585</v>
      </c>
      <c r="EO115" s="28" t="s">
        <v>558</v>
      </c>
      <c r="EP115" s="28" t="s">
        <v>549</v>
      </c>
      <c r="EQ115" s="28" t="s">
        <v>558</v>
      </c>
      <c r="ER115" s="28" t="s">
        <v>558</v>
      </c>
      <c r="ES115" s="28" t="s">
        <v>558</v>
      </c>
      <c r="ET115" s="28">
        <v>17</v>
      </c>
      <c r="EU115" s="31">
        <v>46064</v>
      </c>
      <c r="EV115" s="28" t="s">
        <v>558</v>
      </c>
      <c r="EW115" s="28" t="s">
        <v>1442</v>
      </c>
      <c r="EX115" s="28" t="s">
        <v>558</v>
      </c>
      <c r="EY115" s="28" t="s">
        <v>558</v>
      </c>
      <c r="EZ115" s="28" t="s">
        <v>558</v>
      </c>
      <c r="FA115" s="28" t="s">
        <v>558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28.2" thickBot="1" x14ac:dyDescent="0.35">
      <c r="A116" s="28" t="s">
        <v>607</v>
      </c>
      <c r="B116" s="28" t="s">
        <v>5</v>
      </c>
      <c r="C116" s="28" t="s">
        <v>105</v>
      </c>
      <c r="D116" s="28" t="s">
        <v>158</v>
      </c>
      <c r="E116" s="28">
        <v>125</v>
      </c>
      <c r="F116" s="28" t="s">
        <v>767</v>
      </c>
      <c r="G116" s="28" t="s">
        <v>161</v>
      </c>
      <c r="H116" s="29"/>
      <c r="I116" s="28">
        <v>160403</v>
      </c>
      <c r="J116" s="28" t="s">
        <v>5</v>
      </c>
      <c r="K116" s="28" t="s">
        <v>107</v>
      </c>
      <c r="L116" s="28" t="s">
        <v>162</v>
      </c>
      <c r="M116" s="28" t="s">
        <v>1443</v>
      </c>
      <c r="N116" s="28" t="s">
        <v>768</v>
      </c>
      <c r="O116" s="30">
        <v>21867620</v>
      </c>
      <c r="P116" s="28" t="s">
        <v>1444</v>
      </c>
      <c r="Q116" s="28" t="s">
        <v>1445</v>
      </c>
      <c r="R116" s="31">
        <v>25545</v>
      </c>
      <c r="S116" s="28" t="s">
        <v>769</v>
      </c>
      <c r="T116" s="28" t="s">
        <v>770</v>
      </c>
      <c r="U116" s="28" t="s">
        <v>792</v>
      </c>
      <c r="V116" s="28" t="s">
        <v>558</v>
      </c>
      <c r="W116" s="28">
        <v>56</v>
      </c>
      <c r="X116" s="28" t="s">
        <v>785</v>
      </c>
      <c r="Y116" s="28" t="s">
        <v>1446</v>
      </c>
      <c r="Z116" s="28" t="s">
        <v>5</v>
      </c>
      <c r="AA116" s="28" t="s">
        <v>107</v>
      </c>
      <c r="AB116" s="28" t="s">
        <v>162</v>
      </c>
      <c r="AC116" s="29"/>
      <c r="AD116" s="28" t="s">
        <v>772</v>
      </c>
      <c r="AE116" s="29"/>
      <c r="AF116" s="28" t="s">
        <v>773</v>
      </c>
      <c r="AG116" s="28">
        <v>21867620</v>
      </c>
      <c r="AH116" s="31">
        <v>46041</v>
      </c>
      <c r="AI116" s="28" t="s">
        <v>557</v>
      </c>
      <c r="AJ116" s="28" t="s">
        <v>558</v>
      </c>
      <c r="AK116" s="28" t="s">
        <v>558</v>
      </c>
      <c r="AL116" s="28" t="s">
        <v>553</v>
      </c>
      <c r="AM116" s="28" t="s">
        <v>558</v>
      </c>
      <c r="AN116" s="28" t="s">
        <v>558</v>
      </c>
      <c r="AO116" s="31">
        <v>46041</v>
      </c>
      <c r="AP116" s="28" t="s">
        <v>857</v>
      </c>
      <c r="AQ116" s="28" t="s">
        <v>774</v>
      </c>
      <c r="AR116" s="28" t="s">
        <v>585</v>
      </c>
      <c r="AS116" s="28" t="s">
        <v>560</v>
      </c>
      <c r="AT116" s="28" t="s">
        <v>560</v>
      </c>
      <c r="AU116" s="28" t="s">
        <v>775</v>
      </c>
      <c r="AV116" s="28" t="s">
        <v>558</v>
      </c>
      <c r="AW116" s="28" t="s">
        <v>558</v>
      </c>
      <c r="AX116" s="28" t="s">
        <v>585</v>
      </c>
      <c r="AY116" s="28" t="s">
        <v>772</v>
      </c>
      <c r="AZ116" s="28" t="s">
        <v>585</v>
      </c>
      <c r="BA116" s="28" t="s">
        <v>776</v>
      </c>
      <c r="BB116" s="28" t="s">
        <v>798</v>
      </c>
      <c r="BC116" s="28" t="s">
        <v>585</v>
      </c>
      <c r="BD116" s="28" t="s">
        <v>558</v>
      </c>
      <c r="BE116" s="28" t="s">
        <v>558</v>
      </c>
      <c r="BF116" s="28" t="s">
        <v>558</v>
      </c>
      <c r="BG116" s="28" t="s">
        <v>585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909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46041</v>
      </c>
      <c r="BV116" s="28" t="s">
        <v>786</v>
      </c>
      <c r="BW116" s="31">
        <v>46041</v>
      </c>
      <c r="BX116" s="28" t="s">
        <v>779</v>
      </c>
      <c r="BY116" s="28" t="s">
        <v>810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46032</v>
      </c>
      <c r="CI116" s="31">
        <v>46048</v>
      </c>
      <c r="CJ116" s="28" t="s">
        <v>781</v>
      </c>
      <c r="CK116" s="28" t="s">
        <v>558</v>
      </c>
      <c r="CL116" s="28" t="s">
        <v>782</v>
      </c>
      <c r="CM116" s="28" t="s">
        <v>782</v>
      </c>
      <c r="CN116" s="28" t="s">
        <v>788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28" t="s">
        <v>558</v>
      </c>
      <c r="DA116" s="28" t="s">
        <v>558</v>
      </c>
      <c r="DB116" s="28" t="s">
        <v>558</v>
      </c>
      <c r="DC116" s="28" t="s">
        <v>558</v>
      </c>
      <c r="DD116" s="28" t="s">
        <v>558</v>
      </c>
      <c r="DE116" s="28" t="s">
        <v>558</v>
      </c>
      <c r="DF116" s="28" t="s">
        <v>558</v>
      </c>
      <c r="DG116" s="28" t="s">
        <v>558</v>
      </c>
      <c r="DH116" s="28" t="s">
        <v>558</v>
      </c>
      <c r="DI116" s="28" t="s">
        <v>558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28" t="s">
        <v>558</v>
      </c>
      <c r="EH116" s="28" t="s">
        <v>558</v>
      </c>
      <c r="EI116" s="28" t="s">
        <v>558</v>
      </c>
      <c r="EJ116" s="28" t="s">
        <v>558</v>
      </c>
      <c r="EK116" s="28" t="s">
        <v>558</v>
      </c>
      <c r="EL116" s="28" t="s">
        <v>558</v>
      </c>
      <c r="EM116" s="28" t="s">
        <v>558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 t="s">
        <v>558</v>
      </c>
      <c r="EY116" s="28" t="s">
        <v>558</v>
      </c>
      <c r="EZ116" s="28" t="s">
        <v>558</v>
      </c>
      <c r="FA116" s="28" t="s">
        <v>558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28.2" thickBot="1" x14ac:dyDescent="0.35">
      <c r="A117" s="28" t="s">
        <v>607</v>
      </c>
      <c r="B117" s="28" t="s">
        <v>5</v>
      </c>
      <c r="C117" s="28" t="s">
        <v>105</v>
      </c>
      <c r="D117" s="28" t="s">
        <v>148</v>
      </c>
      <c r="E117" s="28">
        <v>113</v>
      </c>
      <c r="F117" s="28" t="s">
        <v>767</v>
      </c>
      <c r="G117" s="28" t="s">
        <v>941</v>
      </c>
      <c r="H117" s="29"/>
      <c r="I117" s="28">
        <v>160402</v>
      </c>
      <c r="J117" s="28" t="s">
        <v>5</v>
      </c>
      <c r="K117" s="28" t="s">
        <v>107</v>
      </c>
      <c r="L117" s="28" t="s">
        <v>149</v>
      </c>
      <c r="M117" s="28" t="s">
        <v>1447</v>
      </c>
      <c r="N117" s="28" t="s">
        <v>768</v>
      </c>
      <c r="O117" s="30">
        <v>76672231</v>
      </c>
      <c r="P117" s="28" t="s">
        <v>1448</v>
      </c>
      <c r="Q117" s="28" t="s">
        <v>1449</v>
      </c>
      <c r="R117" s="31">
        <v>38781</v>
      </c>
      <c r="S117" s="28" t="s">
        <v>769</v>
      </c>
      <c r="T117" s="28" t="s">
        <v>770</v>
      </c>
      <c r="U117" s="28" t="s">
        <v>792</v>
      </c>
      <c r="V117" s="28" t="s">
        <v>558</v>
      </c>
      <c r="W117" s="28">
        <v>19</v>
      </c>
      <c r="X117" s="28" t="s">
        <v>785</v>
      </c>
      <c r="Y117" s="28" t="s">
        <v>1450</v>
      </c>
      <c r="Z117" s="28" t="s">
        <v>5</v>
      </c>
      <c r="AA117" s="28" t="s">
        <v>107</v>
      </c>
      <c r="AB117" s="28" t="s">
        <v>149</v>
      </c>
      <c r="AC117" s="29"/>
      <c r="AD117" s="28" t="s">
        <v>772</v>
      </c>
      <c r="AE117" s="29"/>
      <c r="AF117" s="28" t="s">
        <v>773</v>
      </c>
      <c r="AG117" s="28">
        <v>76672231</v>
      </c>
      <c r="AH117" s="31">
        <v>46029</v>
      </c>
      <c r="AI117" s="28" t="s">
        <v>557</v>
      </c>
      <c r="AJ117" s="28" t="s">
        <v>558</v>
      </c>
      <c r="AK117" s="28" t="s">
        <v>558</v>
      </c>
      <c r="AL117" s="28" t="s">
        <v>553</v>
      </c>
      <c r="AM117" s="28" t="s">
        <v>558</v>
      </c>
      <c r="AN117" s="28" t="s">
        <v>558</v>
      </c>
      <c r="AO117" s="31">
        <v>46029</v>
      </c>
      <c r="AP117" s="28" t="s">
        <v>857</v>
      </c>
      <c r="AQ117" s="28" t="s">
        <v>774</v>
      </c>
      <c r="AR117" s="28" t="s">
        <v>585</v>
      </c>
      <c r="AS117" s="28" t="s">
        <v>560</v>
      </c>
      <c r="AT117" s="28" t="s">
        <v>560</v>
      </c>
      <c r="AU117" s="28" t="s">
        <v>775</v>
      </c>
      <c r="AV117" s="28" t="s">
        <v>558</v>
      </c>
      <c r="AW117" s="28" t="s">
        <v>558</v>
      </c>
      <c r="AX117" s="28" t="s">
        <v>585</v>
      </c>
      <c r="AY117" s="28" t="s">
        <v>772</v>
      </c>
      <c r="AZ117" s="28" t="s">
        <v>585</v>
      </c>
      <c r="BA117" s="28" t="s">
        <v>776</v>
      </c>
      <c r="BB117" s="28" t="s">
        <v>798</v>
      </c>
      <c r="BC117" s="28" t="s">
        <v>585</v>
      </c>
      <c r="BD117" s="28" t="s">
        <v>558</v>
      </c>
      <c r="BE117" s="28" t="s">
        <v>558</v>
      </c>
      <c r="BF117" s="28" t="s">
        <v>558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909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46029</v>
      </c>
      <c r="BV117" s="28" t="s">
        <v>778</v>
      </c>
      <c r="BW117" s="31">
        <v>46029</v>
      </c>
      <c r="BX117" s="28" t="s">
        <v>779</v>
      </c>
      <c r="BY117" s="28" t="s">
        <v>810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46016</v>
      </c>
      <c r="CI117" s="31">
        <v>46030</v>
      </c>
      <c r="CJ117" s="28" t="s">
        <v>781</v>
      </c>
      <c r="CK117" s="28" t="s">
        <v>558</v>
      </c>
      <c r="CL117" s="28" t="s">
        <v>782</v>
      </c>
      <c r="CM117" s="28" t="s">
        <v>782</v>
      </c>
      <c r="CN117" s="28" t="s">
        <v>788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28" t="s">
        <v>558</v>
      </c>
      <c r="DA117" s="28" t="s">
        <v>558</v>
      </c>
      <c r="DB117" s="28" t="s">
        <v>558</v>
      </c>
      <c r="DC117" s="28" t="s">
        <v>558</v>
      </c>
      <c r="DD117" s="28" t="s">
        <v>558</v>
      </c>
      <c r="DE117" s="28" t="s">
        <v>558</v>
      </c>
      <c r="DF117" s="28" t="s">
        <v>558</v>
      </c>
      <c r="DG117" s="28" t="s">
        <v>558</v>
      </c>
      <c r="DH117" s="28" t="s">
        <v>558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28" t="s">
        <v>558</v>
      </c>
      <c r="EH117" s="28" t="s">
        <v>558</v>
      </c>
      <c r="EI117" s="28" t="s">
        <v>558</v>
      </c>
      <c r="EJ117" s="28" t="s">
        <v>558</v>
      </c>
      <c r="EK117" s="28" t="s">
        <v>558</v>
      </c>
      <c r="EL117" s="28" t="s">
        <v>558</v>
      </c>
      <c r="EM117" s="28" t="s">
        <v>558</v>
      </c>
      <c r="EN117" s="28" t="s">
        <v>558</v>
      </c>
      <c r="EO117" s="28" t="s">
        <v>558</v>
      </c>
      <c r="EP117" s="28" t="s">
        <v>558</v>
      </c>
      <c r="EQ117" s="28" t="s">
        <v>558</v>
      </c>
      <c r="ER117" s="28" t="s">
        <v>558</v>
      </c>
      <c r="ES117" s="28" t="s">
        <v>558</v>
      </c>
      <c r="ET117" s="28" t="s">
        <v>558</v>
      </c>
      <c r="EU117" s="28" t="s">
        <v>558</v>
      </c>
      <c r="EV117" s="28" t="s">
        <v>558</v>
      </c>
      <c r="EW117" s="28" t="s">
        <v>558</v>
      </c>
      <c r="EX117" s="28" t="s">
        <v>558</v>
      </c>
      <c r="EY117" s="28" t="s">
        <v>558</v>
      </c>
      <c r="EZ117" s="28" t="s">
        <v>558</v>
      </c>
      <c r="FA117" s="28" t="s">
        <v>558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28.2" thickBot="1" x14ac:dyDescent="0.35">
      <c r="A118" s="28" t="s">
        <v>607</v>
      </c>
      <c r="B118" s="28" t="s">
        <v>5</v>
      </c>
      <c r="C118" s="28" t="s">
        <v>105</v>
      </c>
      <c r="D118" s="28" t="s">
        <v>159</v>
      </c>
      <c r="E118" s="28">
        <v>123</v>
      </c>
      <c r="F118" s="28" t="s">
        <v>767</v>
      </c>
      <c r="G118" s="28" t="s">
        <v>159</v>
      </c>
      <c r="H118" s="29"/>
      <c r="I118" s="28">
        <v>160404</v>
      </c>
      <c r="J118" s="28" t="s">
        <v>5</v>
      </c>
      <c r="K118" s="28" t="s">
        <v>107</v>
      </c>
      <c r="L118" s="28" t="s">
        <v>159</v>
      </c>
      <c r="M118" s="28" t="s">
        <v>1451</v>
      </c>
      <c r="N118" s="28" t="s">
        <v>768</v>
      </c>
      <c r="O118" s="30">
        <v>5784210</v>
      </c>
      <c r="P118" s="28" t="s">
        <v>1452</v>
      </c>
      <c r="Q118" s="28" t="s">
        <v>1453</v>
      </c>
      <c r="R118" s="31">
        <v>22406</v>
      </c>
      <c r="S118" s="28" t="s">
        <v>769</v>
      </c>
      <c r="T118" s="28" t="s">
        <v>770</v>
      </c>
      <c r="U118" s="28" t="s">
        <v>792</v>
      </c>
      <c r="V118" s="28" t="s">
        <v>558</v>
      </c>
      <c r="W118" s="28">
        <v>64</v>
      </c>
      <c r="X118" s="28" t="s">
        <v>785</v>
      </c>
      <c r="Y118" s="28" t="s">
        <v>1454</v>
      </c>
      <c r="Z118" s="28" t="s">
        <v>5</v>
      </c>
      <c r="AA118" s="28" t="s">
        <v>107</v>
      </c>
      <c r="AB118" s="28" t="s">
        <v>159</v>
      </c>
      <c r="AC118" s="29"/>
      <c r="AD118" s="28" t="s">
        <v>772</v>
      </c>
      <c r="AE118" s="29"/>
      <c r="AF118" s="28" t="s">
        <v>773</v>
      </c>
      <c r="AG118" s="28">
        <v>5784210</v>
      </c>
      <c r="AH118" s="31">
        <v>46036</v>
      </c>
      <c r="AI118" s="28" t="s">
        <v>557</v>
      </c>
      <c r="AJ118" s="28" t="s">
        <v>558</v>
      </c>
      <c r="AK118" s="28" t="s">
        <v>558</v>
      </c>
      <c r="AL118" s="28" t="s">
        <v>553</v>
      </c>
      <c r="AM118" s="28" t="s">
        <v>558</v>
      </c>
      <c r="AN118" s="28" t="s">
        <v>558</v>
      </c>
      <c r="AO118" s="31">
        <v>46036</v>
      </c>
      <c r="AP118" s="28" t="s">
        <v>857</v>
      </c>
      <c r="AQ118" s="28" t="s">
        <v>774</v>
      </c>
      <c r="AR118" s="28" t="s">
        <v>585</v>
      </c>
      <c r="AS118" s="28" t="s">
        <v>560</v>
      </c>
      <c r="AT118" s="28" t="s">
        <v>560</v>
      </c>
      <c r="AU118" s="28" t="s">
        <v>775</v>
      </c>
      <c r="AV118" s="28" t="s">
        <v>558</v>
      </c>
      <c r="AW118" s="28" t="s">
        <v>558</v>
      </c>
      <c r="AX118" s="28" t="s">
        <v>585</v>
      </c>
      <c r="AY118" s="28" t="s">
        <v>772</v>
      </c>
      <c r="AZ118" s="28" t="s">
        <v>585</v>
      </c>
      <c r="BA118" s="28" t="s">
        <v>776</v>
      </c>
      <c r="BB118" s="28" t="s">
        <v>798</v>
      </c>
      <c r="BC118" s="28" t="s">
        <v>585</v>
      </c>
      <c r="BD118" s="28" t="s">
        <v>558</v>
      </c>
      <c r="BE118" s="28" t="s">
        <v>558</v>
      </c>
      <c r="BF118" s="28" t="s">
        <v>558</v>
      </c>
      <c r="BG118" s="28" t="s">
        <v>585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909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46036</v>
      </c>
      <c r="BV118" s="28" t="s">
        <v>795</v>
      </c>
      <c r="BW118" s="31">
        <v>46036</v>
      </c>
      <c r="BX118" s="28" t="s">
        <v>779</v>
      </c>
      <c r="BY118" s="28" t="s">
        <v>810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46011</v>
      </c>
      <c r="CI118" s="31">
        <v>46059</v>
      </c>
      <c r="CJ118" s="28" t="s">
        <v>796</v>
      </c>
      <c r="CK118" s="28" t="s">
        <v>558</v>
      </c>
      <c r="CL118" s="28" t="s">
        <v>782</v>
      </c>
      <c r="CM118" s="28" t="s">
        <v>782</v>
      </c>
      <c r="CN118" s="28" t="s">
        <v>788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28" t="s">
        <v>558</v>
      </c>
      <c r="DA118" s="28" t="s">
        <v>558</v>
      </c>
      <c r="DB118" s="28" t="s">
        <v>558</v>
      </c>
      <c r="DC118" s="28" t="s">
        <v>558</v>
      </c>
      <c r="DD118" s="28" t="s">
        <v>558</v>
      </c>
      <c r="DE118" s="28" t="s">
        <v>558</v>
      </c>
      <c r="DF118" s="28" t="s">
        <v>558</v>
      </c>
      <c r="DG118" s="28" t="s">
        <v>558</v>
      </c>
      <c r="DH118" s="28" t="s">
        <v>558</v>
      </c>
      <c r="DI118" s="28" t="s">
        <v>558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28" t="s">
        <v>558</v>
      </c>
      <c r="EH118" s="28" t="s">
        <v>558</v>
      </c>
      <c r="EI118" s="28" t="s">
        <v>558</v>
      </c>
      <c r="EJ118" s="28" t="s">
        <v>558</v>
      </c>
      <c r="EK118" s="28" t="s">
        <v>558</v>
      </c>
      <c r="EL118" s="28" t="s">
        <v>558</v>
      </c>
      <c r="EM118" s="28" t="s">
        <v>558</v>
      </c>
      <c r="EN118" s="28" t="s">
        <v>558</v>
      </c>
      <c r="EO118" s="28" t="s">
        <v>558</v>
      </c>
      <c r="EP118" s="28" t="s">
        <v>558</v>
      </c>
      <c r="EQ118" s="28" t="s">
        <v>558</v>
      </c>
      <c r="ER118" s="28" t="s">
        <v>558</v>
      </c>
      <c r="ES118" s="28" t="s">
        <v>558</v>
      </c>
      <c r="ET118" s="28" t="s">
        <v>558</v>
      </c>
      <c r="EU118" s="28" t="s">
        <v>558</v>
      </c>
      <c r="EV118" s="28" t="s">
        <v>558</v>
      </c>
      <c r="EW118" s="28" t="s">
        <v>558</v>
      </c>
      <c r="EX118" s="28" t="s">
        <v>558</v>
      </c>
      <c r="EY118" s="28" t="s">
        <v>558</v>
      </c>
      <c r="EZ118" s="28" t="s">
        <v>558</v>
      </c>
      <c r="FA118" s="28" t="s">
        <v>558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15" thickBot="1" x14ac:dyDescent="0.35">
      <c r="A119" s="28" t="s">
        <v>607</v>
      </c>
      <c r="B119" s="28" t="s">
        <v>5</v>
      </c>
      <c r="C119" s="28" t="s">
        <v>77</v>
      </c>
      <c r="D119" s="28" t="s">
        <v>77</v>
      </c>
      <c r="E119" s="28">
        <v>6690</v>
      </c>
      <c r="F119" s="28" t="s">
        <v>784</v>
      </c>
      <c r="G119" s="28" t="s">
        <v>294</v>
      </c>
      <c r="H119" s="29"/>
      <c r="I119" s="28">
        <v>160505</v>
      </c>
      <c r="J119" s="28" t="s">
        <v>5</v>
      </c>
      <c r="K119" s="28" t="s">
        <v>77</v>
      </c>
      <c r="L119" s="28" t="s">
        <v>180</v>
      </c>
      <c r="M119" s="28" t="s">
        <v>1455</v>
      </c>
      <c r="N119" s="28" t="s">
        <v>768</v>
      </c>
      <c r="O119" s="30">
        <v>63764208</v>
      </c>
      <c r="P119" s="28" t="s">
        <v>1456</v>
      </c>
      <c r="Q119" s="28" t="s">
        <v>1457</v>
      </c>
      <c r="R119" s="31">
        <v>38908</v>
      </c>
      <c r="S119" s="28" t="s">
        <v>769</v>
      </c>
      <c r="T119" s="28" t="s">
        <v>770</v>
      </c>
      <c r="U119" s="28" t="s">
        <v>792</v>
      </c>
      <c r="V119" s="28" t="s">
        <v>558</v>
      </c>
      <c r="W119" s="28">
        <v>19</v>
      </c>
      <c r="X119" s="28" t="s">
        <v>785</v>
      </c>
      <c r="Y119" s="28" t="s">
        <v>1458</v>
      </c>
      <c r="Z119" s="28" t="s">
        <v>5</v>
      </c>
      <c r="AA119" s="28" t="s">
        <v>77</v>
      </c>
      <c r="AB119" s="28" t="s">
        <v>180</v>
      </c>
      <c r="AC119" s="29"/>
      <c r="AD119" s="28" t="s">
        <v>772</v>
      </c>
      <c r="AE119" s="28" t="s">
        <v>838</v>
      </c>
      <c r="AF119" s="28" t="s">
        <v>773</v>
      </c>
      <c r="AG119" s="28">
        <v>63764208</v>
      </c>
      <c r="AH119" s="31">
        <v>46035</v>
      </c>
      <c r="AI119" s="28" t="s">
        <v>557</v>
      </c>
      <c r="AJ119" s="28" t="s">
        <v>558</v>
      </c>
      <c r="AK119" s="28" t="s">
        <v>558</v>
      </c>
      <c r="AL119" s="28" t="s">
        <v>553</v>
      </c>
      <c r="AM119" s="28" t="s">
        <v>558</v>
      </c>
      <c r="AN119" s="28" t="s">
        <v>558</v>
      </c>
      <c r="AO119" s="31">
        <v>46036</v>
      </c>
      <c r="AP119" s="28" t="s">
        <v>857</v>
      </c>
      <c r="AQ119" s="28" t="s">
        <v>774</v>
      </c>
      <c r="AR119" s="28" t="s">
        <v>585</v>
      </c>
      <c r="AS119" s="28" t="s">
        <v>560</v>
      </c>
      <c r="AT119" s="28" t="s">
        <v>560</v>
      </c>
      <c r="AU119" s="28" t="s">
        <v>775</v>
      </c>
      <c r="AV119" s="28" t="s">
        <v>558</v>
      </c>
      <c r="AW119" s="28" t="s">
        <v>558</v>
      </c>
      <c r="AX119" s="28" t="s">
        <v>585</v>
      </c>
      <c r="AY119" s="28" t="s">
        <v>772</v>
      </c>
      <c r="AZ119" s="28" t="s">
        <v>585</v>
      </c>
      <c r="BA119" s="28" t="s">
        <v>776</v>
      </c>
      <c r="BB119" s="28" t="s">
        <v>798</v>
      </c>
      <c r="BC119" s="28" t="s">
        <v>585</v>
      </c>
      <c r="BD119" s="28" t="s">
        <v>558</v>
      </c>
      <c r="BE119" s="28" t="s">
        <v>558</v>
      </c>
      <c r="BF119" s="28" t="s">
        <v>558</v>
      </c>
      <c r="BG119" s="28" t="s">
        <v>585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909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46035</v>
      </c>
      <c r="BV119" s="28" t="s">
        <v>778</v>
      </c>
      <c r="BW119" s="31">
        <v>46035</v>
      </c>
      <c r="BX119" s="28" t="s">
        <v>779</v>
      </c>
      <c r="BY119" s="28" t="s">
        <v>810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46023</v>
      </c>
      <c r="CI119" s="31">
        <v>46059</v>
      </c>
      <c r="CJ119" s="28" t="s">
        <v>796</v>
      </c>
      <c r="CK119" s="28" t="s">
        <v>558</v>
      </c>
      <c r="CL119" s="28" t="s">
        <v>782</v>
      </c>
      <c r="CM119" s="28" t="s">
        <v>782</v>
      </c>
      <c r="CN119" s="28" t="s">
        <v>788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28" t="s">
        <v>558</v>
      </c>
      <c r="DA119" s="28" t="s">
        <v>558</v>
      </c>
      <c r="DB119" s="28" t="s">
        <v>558</v>
      </c>
      <c r="DC119" s="28" t="s">
        <v>558</v>
      </c>
      <c r="DD119" s="28" t="s">
        <v>558</v>
      </c>
      <c r="DE119" s="28" t="s">
        <v>558</v>
      </c>
      <c r="DF119" s="28" t="s">
        <v>558</v>
      </c>
      <c r="DG119" s="28" t="s">
        <v>558</v>
      </c>
      <c r="DH119" s="28" t="s">
        <v>558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28" t="s">
        <v>558</v>
      </c>
      <c r="EH119" s="28" t="s">
        <v>558</v>
      </c>
      <c r="EI119" s="28" t="s">
        <v>558</v>
      </c>
      <c r="EJ119" s="28" t="s">
        <v>558</v>
      </c>
      <c r="EK119" s="28" t="s">
        <v>558</v>
      </c>
      <c r="EL119" s="28" t="s">
        <v>558</v>
      </c>
      <c r="EM119" s="28" t="s">
        <v>558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 t="s">
        <v>558</v>
      </c>
      <c r="EY119" s="28" t="s">
        <v>558</v>
      </c>
      <c r="EZ119" s="28" t="s">
        <v>558</v>
      </c>
      <c r="FA119" s="28" t="s">
        <v>558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15" thickBot="1" x14ac:dyDescent="0.35">
      <c r="A120" s="28" t="s">
        <v>607</v>
      </c>
      <c r="B120" s="28" t="s">
        <v>5</v>
      </c>
      <c r="C120" s="28" t="s">
        <v>77</v>
      </c>
      <c r="D120" s="28" t="s">
        <v>77</v>
      </c>
      <c r="E120" s="28">
        <v>150</v>
      </c>
      <c r="F120" s="28" t="s">
        <v>812</v>
      </c>
      <c r="G120" s="28" t="s">
        <v>943</v>
      </c>
      <c r="H120" s="29"/>
      <c r="I120" s="28">
        <v>160501</v>
      </c>
      <c r="J120" s="28" t="s">
        <v>5</v>
      </c>
      <c r="K120" s="28" t="s">
        <v>77</v>
      </c>
      <c r="L120" s="28" t="s">
        <v>77</v>
      </c>
      <c r="M120" s="28" t="s">
        <v>1459</v>
      </c>
      <c r="N120" s="28" t="s">
        <v>768</v>
      </c>
      <c r="O120" s="30">
        <v>5840654</v>
      </c>
      <c r="P120" s="28" t="s">
        <v>1460</v>
      </c>
      <c r="Q120" s="28" t="s">
        <v>1461</v>
      </c>
      <c r="R120" s="31">
        <v>13877</v>
      </c>
      <c r="S120" s="28" t="s">
        <v>769</v>
      </c>
      <c r="T120" s="28" t="s">
        <v>770</v>
      </c>
      <c r="U120" s="28" t="s">
        <v>792</v>
      </c>
      <c r="V120" s="28" t="s">
        <v>558</v>
      </c>
      <c r="W120" s="28">
        <v>88</v>
      </c>
      <c r="X120" s="28" t="s">
        <v>771</v>
      </c>
      <c r="Y120" s="28" t="s">
        <v>1462</v>
      </c>
      <c r="Z120" s="28" t="s">
        <v>5</v>
      </c>
      <c r="AA120" s="28" t="s">
        <v>77</v>
      </c>
      <c r="AB120" s="28" t="s">
        <v>77</v>
      </c>
      <c r="AC120" s="29"/>
      <c r="AD120" s="28" t="s">
        <v>772</v>
      </c>
      <c r="AE120" s="29"/>
      <c r="AF120" s="28" t="s">
        <v>773</v>
      </c>
      <c r="AG120" s="28" t="s">
        <v>1463</v>
      </c>
      <c r="AH120" s="31">
        <v>46036</v>
      </c>
      <c r="AI120" s="28" t="s">
        <v>557</v>
      </c>
      <c r="AJ120" s="28" t="s">
        <v>558</v>
      </c>
      <c r="AK120" s="28" t="s">
        <v>558</v>
      </c>
      <c r="AL120" s="28" t="s">
        <v>553</v>
      </c>
      <c r="AM120" s="28" t="s">
        <v>558</v>
      </c>
      <c r="AN120" s="28" t="s">
        <v>558</v>
      </c>
      <c r="AO120" s="31">
        <v>46036</v>
      </c>
      <c r="AP120" s="28" t="s">
        <v>857</v>
      </c>
      <c r="AQ120" s="28" t="s">
        <v>774</v>
      </c>
      <c r="AR120" s="28" t="s">
        <v>772</v>
      </c>
      <c r="AS120" s="28" t="s">
        <v>560</v>
      </c>
      <c r="AT120" s="28" t="s">
        <v>560</v>
      </c>
      <c r="AU120" s="28" t="s">
        <v>775</v>
      </c>
      <c r="AV120" s="28" t="s">
        <v>558</v>
      </c>
      <c r="AW120" s="28" t="s">
        <v>558</v>
      </c>
      <c r="AX120" s="28" t="s">
        <v>560</v>
      </c>
      <c r="AY120" s="28" t="s">
        <v>772</v>
      </c>
      <c r="AZ120" s="28" t="s">
        <v>585</v>
      </c>
      <c r="BA120" s="28" t="s">
        <v>776</v>
      </c>
      <c r="BB120" s="28" t="s">
        <v>798</v>
      </c>
      <c r="BC120" s="28" t="s">
        <v>585</v>
      </c>
      <c r="BD120" s="28" t="s">
        <v>558</v>
      </c>
      <c r="BE120" s="28" t="s">
        <v>558</v>
      </c>
      <c r="BF120" s="28" t="s">
        <v>585</v>
      </c>
      <c r="BG120" s="28" t="s">
        <v>585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909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46036</v>
      </c>
      <c r="BV120" s="28" t="s">
        <v>795</v>
      </c>
      <c r="BW120" s="31">
        <v>46036</v>
      </c>
      <c r="BX120" s="28" t="s">
        <v>787</v>
      </c>
      <c r="BY120" s="28" t="s">
        <v>810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45945</v>
      </c>
      <c r="CI120" s="31">
        <v>46055</v>
      </c>
      <c r="CJ120" s="28" t="s">
        <v>781</v>
      </c>
      <c r="CK120" s="28" t="s">
        <v>558</v>
      </c>
      <c r="CL120" s="28" t="s">
        <v>782</v>
      </c>
      <c r="CM120" s="28" t="s">
        <v>782</v>
      </c>
      <c r="CN120" s="28" t="s">
        <v>788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28" t="s">
        <v>558</v>
      </c>
      <c r="DA120" s="28" t="s">
        <v>558</v>
      </c>
      <c r="DB120" s="28" t="s">
        <v>558</v>
      </c>
      <c r="DC120" s="28" t="s">
        <v>558</v>
      </c>
      <c r="DD120" s="28" t="s">
        <v>558</v>
      </c>
      <c r="DE120" s="28" t="s">
        <v>558</v>
      </c>
      <c r="DF120" s="28" t="s">
        <v>558</v>
      </c>
      <c r="DG120" s="28" t="s">
        <v>558</v>
      </c>
      <c r="DH120" s="28" t="s">
        <v>558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28" t="s">
        <v>558</v>
      </c>
      <c r="EH120" s="28" t="s">
        <v>558</v>
      </c>
      <c r="EI120" s="28" t="s">
        <v>558</v>
      </c>
      <c r="EJ120" s="28" t="s">
        <v>558</v>
      </c>
      <c r="EK120" s="28" t="s">
        <v>558</v>
      </c>
      <c r="EL120" s="28" t="s">
        <v>558</v>
      </c>
      <c r="EM120" s="28" t="s">
        <v>558</v>
      </c>
      <c r="EN120" s="28" t="s">
        <v>558</v>
      </c>
      <c r="EO120" s="28" t="s">
        <v>558</v>
      </c>
      <c r="EP120" s="28" t="s">
        <v>558</v>
      </c>
      <c r="EQ120" s="28" t="s">
        <v>558</v>
      </c>
      <c r="ER120" s="28" t="s">
        <v>558</v>
      </c>
      <c r="ES120" s="28" t="s">
        <v>558</v>
      </c>
      <c r="ET120" s="28" t="s">
        <v>558</v>
      </c>
      <c r="EU120" s="28" t="s">
        <v>558</v>
      </c>
      <c r="EV120" s="28" t="s">
        <v>558</v>
      </c>
      <c r="EW120" s="28" t="s">
        <v>558</v>
      </c>
      <c r="EX120" s="28" t="s">
        <v>558</v>
      </c>
      <c r="EY120" s="28" t="s">
        <v>558</v>
      </c>
      <c r="EZ120" s="28" t="s">
        <v>558</v>
      </c>
      <c r="FA120" s="28" t="s">
        <v>558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15" thickBot="1" x14ac:dyDescent="0.35">
      <c r="A121" s="28" t="s">
        <v>607</v>
      </c>
      <c r="B121" s="28" t="s">
        <v>5</v>
      </c>
      <c r="C121" s="28" t="s">
        <v>77</v>
      </c>
      <c r="D121" s="28" t="s">
        <v>77</v>
      </c>
      <c r="E121" s="28">
        <v>150</v>
      </c>
      <c r="F121" s="28" t="s">
        <v>812</v>
      </c>
      <c r="G121" s="28" t="s">
        <v>943</v>
      </c>
      <c r="H121" s="29"/>
      <c r="I121" s="28">
        <v>160501</v>
      </c>
      <c r="J121" s="28" t="s">
        <v>5</v>
      </c>
      <c r="K121" s="28" t="s">
        <v>77</v>
      </c>
      <c r="L121" s="28" t="s">
        <v>77</v>
      </c>
      <c r="M121" s="28" t="s">
        <v>1464</v>
      </c>
      <c r="N121" s="28" t="s">
        <v>768</v>
      </c>
      <c r="O121" s="30">
        <v>84562</v>
      </c>
      <c r="P121" s="28" t="s">
        <v>961</v>
      </c>
      <c r="Q121" s="28" t="s">
        <v>1465</v>
      </c>
      <c r="R121" s="31">
        <v>24651</v>
      </c>
      <c r="S121" s="28" t="s">
        <v>769</v>
      </c>
      <c r="T121" s="28" t="s">
        <v>770</v>
      </c>
      <c r="U121" s="28" t="s">
        <v>792</v>
      </c>
      <c r="V121" s="28" t="s">
        <v>558</v>
      </c>
      <c r="W121" s="28">
        <v>58</v>
      </c>
      <c r="X121" s="28" t="s">
        <v>785</v>
      </c>
      <c r="Y121" s="28" t="s">
        <v>1466</v>
      </c>
      <c r="Z121" s="28" t="s">
        <v>5</v>
      </c>
      <c r="AA121" s="28" t="s">
        <v>77</v>
      </c>
      <c r="AB121" s="28" t="s">
        <v>77</v>
      </c>
      <c r="AC121" s="29"/>
      <c r="AD121" s="28" t="s">
        <v>772</v>
      </c>
      <c r="AE121" s="29"/>
      <c r="AF121" s="28" t="s">
        <v>773</v>
      </c>
      <c r="AG121" s="28" t="s">
        <v>1467</v>
      </c>
      <c r="AH121" s="31">
        <v>46037</v>
      </c>
      <c r="AI121" s="28" t="s">
        <v>557</v>
      </c>
      <c r="AJ121" s="28" t="s">
        <v>558</v>
      </c>
      <c r="AK121" s="28" t="s">
        <v>558</v>
      </c>
      <c r="AL121" s="28" t="s">
        <v>553</v>
      </c>
      <c r="AM121" s="28" t="s">
        <v>558</v>
      </c>
      <c r="AN121" s="28" t="s">
        <v>558</v>
      </c>
      <c r="AO121" s="31">
        <v>46037</v>
      </c>
      <c r="AP121" s="28" t="s">
        <v>857</v>
      </c>
      <c r="AQ121" s="28" t="s">
        <v>774</v>
      </c>
      <c r="AR121" s="28" t="s">
        <v>585</v>
      </c>
      <c r="AS121" s="28" t="s">
        <v>560</v>
      </c>
      <c r="AT121" s="28" t="s">
        <v>560</v>
      </c>
      <c r="AU121" s="28" t="s">
        <v>775</v>
      </c>
      <c r="AV121" s="28" t="s">
        <v>558</v>
      </c>
      <c r="AW121" s="28" t="s">
        <v>558</v>
      </c>
      <c r="AX121" s="28" t="s">
        <v>585</v>
      </c>
      <c r="AY121" s="28" t="s">
        <v>772</v>
      </c>
      <c r="AZ121" s="28" t="s">
        <v>585</v>
      </c>
      <c r="BA121" s="28" t="s">
        <v>776</v>
      </c>
      <c r="BB121" s="28" t="s">
        <v>798</v>
      </c>
      <c r="BC121" s="28" t="s">
        <v>585</v>
      </c>
      <c r="BD121" s="28" t="s">
        <v>558</v>
      </c>
      <c r="BE121" s="28" t="s">
        <v>558</v>
      </c>
      <c r="BF121" s="28" t="s">
        <v>558</v>
      </c>
      <c r="BG121" s="28" t="s">
        <v>585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907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45971</v>
      </c>
      <c r="BV121" s="28" t="s">
        <v>778</v>
      </c>
      <c r="BW121" s="31">
        <v>46037</v>
      </c>
      <c r="BX121" s="28" t="s">
        <v>787</v>
      </c>
      <c r="BY121" s="28" t="s">
        <v>810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45971</v>
      </c>
      <c r="CI121" s="31">
        <v>46055</v>
      </c>
      <c r="CJ121" s="28" t="s">
        <v>781</v>
      </c>
      <c r="CK121" s="28" t="s">
        <v>558</v>
      </c>
      <c r="CL121" s="28" t="s">
        <v>782</v>
      </c>
      <c r="CM121" s="28" t="s">
        <v>782</v>
      </c>
      <c r="CN121" s="28" t="s">
        <v>788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28" t="s">
        <v>558</v>
      </c>
      <c r="DA121" s="28" t="s">
        <v>558</v>
      </c>
      <c r="DB121" s="28" t="s">
        <v>558</v>
      </c>
      <c r="DC121" s="28" t="s">
        <v>558</v>
      </c>
      <c r="DD121" s="28" t="s">
        <v>558</v>
      </c>
      <c r="DE121" s="28" t="s">
        <v>558</v>
      </c>
      <c r="DF121" s="28" t="s">
        <v>558</v>
      </c>
      <c r="DG121" s="28" t="s">
        <v>558</v>
      </c>
      <c r="DH121" s="28" t="s">
        <v>558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28" t="s">
        <v>558</v>
      </c>
      <c r="EH121" s="28" t="s">
        <v>558</v>
      </c>
      <c r="EI121" s="28" t="s">
        <v>558</v>
      </c>
      <c r="EJ121" s="28" t="s">
        <v>558</v>
      </c>
      <c r="EK121" s="28" t="s">
        <v>558</v>
      </c>
      <c r="EL121" s="28" t="s">
        <v>558</v>
      </c>
      <c r="EM121" s="28" t="s">
        <v>558</v>
      </c>
      <c r="EN121" s="28" t="s">
        <v>585</v>
      </c>
      <c r="EO121" s="28" t="s">
        <v>558</v>
      </c>
      <c r="EP121" s="28" t="s">
        <v>549</v>
      </c>
      <c r="EQ121" s="28" t="s">
        <v>558</v>
      </c>
      <c r="ER121" s="28" t="s">
        <v>558</v>
      </c>
      <c r="ES121" s="28" t="s">
        <v>558</v>
      </c>
      <c r="ET121" s="28">
        <v>16</v>
      </c>
      <c r="EU121" s="31">
        <v>46055</v>
      </c>
      <c r="EV121" s="28" t="s">
        <v>558</v>
      </c>
      <c r="EW121" s="28" t="s">
        <v>942</v>
      </c>
      <c r="EX121" s="28" t="s">
        <v>558</v>
      </c>
      <c r="EY121" s="28" t="s">
        <v>558</v>
      </c>
      <c r="EZ121" s="28" t="s">
        <v>558</v>
      </c>
      <c r="FA121" s="28" t="s">
        <v>558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15" thickBot="1" x14ac:dyDescent="0.35">
      <c r="A122" s="28" t="s">
        <v>607</v>
      </c>
      <c r="B122" s="28" t="s">
        <v>5</v>
      </c>
      <c r="C122" s="28" t="s">
        <v>77</v>
      </c>
      <c r="D122" s="28" t="s">
        <v>77</v>
      </c>
      <c r="E122" s="28">
        <v>150</v>
      </c>
      <c r="F122" s="28" t="s">
        <v>812</v>
      </c>
      <c r="G122" s="28" t="s">
        <v>943</v>
      </c>
      <c r="H122" s="29"/>
      <c r="I122" s="28">
        <v>160501</v>
      </c>
      <c r="J122" s="28" t="s">
        <v>5</v>
      </c>
      <c r="K122" s="28" t="s">
        <v>77</v>
      </c>
      <c r="L122" s="28" t="s">
        <v>77</v>
      </c>
      <c r="M122" s="28" t="s">
        <v>1468</v>
      </c>
      <c r="N122" s="28" t="s">
        <v>768</v>
      </c>
      <c r="O122" s="30">
        <v>60400515</v>
      </c>
      <c r="P122" s="28" t="s">
        <v>1469</v>
      </c>
      <c r="Q122" s="28" t="s">
        <v>1470</v>
      </c>
      <c r="R122" s="31">
        <v>39575</v>
      </c>
      <c r="S122" s="28" t="s">
        <v>769</v>
      </c>
      <c r="T122" s="28" t="s">
        <v>770</v>
      </c>
      <c r="U122" s="28" t="s">
        <v>792</v>
      </c>
      <c r="V122" s="28" t="s">
        <v>558</v>
      </c>
      <c r="W122" s="28">
        <v>17</v>
      </c>
      <c r="X122" s="28" t="s">
        <v>785</v>
      </c>
      <c r="Y122" s="28" t="s">
        <v>1471</v>
      </c>
      <c r="Z122" s="28" t="s">
        <v>5</v>
      </c>
      <c r="AA122" s="28" t="s">
        <v>77</v>
      </c>
      <c r="AB122" s="28" t="s">
        <v>188</v>
      </c>
      <c r="AC122" s="29"/>
      <c r="AD122" s="28" t="s">
        <v>772</v>
      </c>
      <c r="AE122" s="29"/>
      <c r="AF122" s="28" t="s">
        <v>773</v>
      </c>
      <c r="AG122" s="28">
        <v>60400515</v>
      </c>
      <c r="AH122" s="31">
        <v>46029</v>
      </c>
      <c r="AI122" s="28" t="s">
        <v>557</v>
      </c>
      <c r="AJ122" s="28" t="s">
        <v>558</v>
      </c>
      <c r="AK122" s="28" t="s">
        <v>558</v>
      </c>
      <c r="AL122" s="28" t="s">
        <v>553</v>
      </c>
      <c r="AM122" s="28" t="s">
        <v>558</v>
      </c>
      <c r="AN122" s="28" t="s">
        <v>558</v>
      </c>
      <c r="AO122" s="31">
        <v>46029</v>
      </c>
      <c r="AP122" s="28" t="s">
        <v>857</v>
      </c>
      <c r="AQ122" s="28" t="s">
        <v>774</v>
      </c>
      <c r="AR122" s="28" t="s">
        <v>585</v>
      </c>
      <c r="AS122" s="28" t="s">
        <v>560</v>
      </c>
      <c r="AT122" s="28" t="s">
        <v>560</v>
      </c>
      <c r="AU122" s="28" t="s">
        <v>775</v>
      </c>
      <c r="AV122" s="28" t="s">
        <v>558</v>
      </c>
      <c r="AW122" s="28" t="s">
        <v>558</v>
      </c>
      <c r="AX122" s="28" t="s">
        <v>585</v>
      </c>
      <c r="AY122" s="28" t="s">
        <v>772</v>
      </c>
      <c r="AZ122" s="28" t="s">
        <v>560</v>
      </c>
      <c r="BA122" s="28" t="s">
        <v>776</v>
      </c>
      <c r="BB122" s="28" t="s">
        <v>798</v>
      </c>
      <c r="BC122" s="28" t="s">
        <v>585</v>
      </c>
      <c r="BD122" s="28" t="s">
        <v>558</v>
      </c>
      <c r="BE122" s="28" t="s">
        <v>558</v>
      </c>
      <c r="BF122" s="28" t="s">
        <v>558</v>
      </c>
      <c r="BG122" s="28" t="s">
        <v>585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909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46029</v>
      </c>
      <c r="BV122" s="28" t="s">
        <v>778</v>
      </c>
      <c r="BW122" s="31">
        <v>46029</v>
      </c>
      <c r="BX122" s="28" t="s">
        <v>779</v>
      </c>
      <c r="BY122" s="28" t="s">
        <v>793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45912</v>
      </c>
      <c r="CI122" s="31">
        <v>46055</v>
      </c>
      <c r="CJ122" s="28" t="s">
        <v>781</v>
      </c>
      <c r="CK122" s="28" t="s">
        <v>558</v>
      </c>
      <c r="CL122" s="28" t="s">
        <v>782</v>
      </c>
      <c r="CM122" s="28" t="s">
        <v>782</v>
      </c>
      <c r="CN122" s="28" t="s">
        <v>788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772</v>
      </c>
      <c r="CU122" s="28" t="s">
        <v>1472</v>
      </c>
      <c r="CV122" s="28" t="s">
        <v>797</v>
      </c>
      <c r="CW122" s="28" t="s">
        <v>558</v>
      </c>
      <c r="CX122" s="28" t="s">
        <v>794</v>
      </c>
      <c r="CY122" s="28" t="s">
        <v>558</v>
      </c>
      <c r="CZ122" s="28" t="s">
        <v>558</v>
      </c>
      <c r="DA122" s="28" t="s">
        <v>558</v>
      </c>
      <c r="DB122" s="28" t="s">
        <v>558</v>
      </c>
      <c r="DC122" s="28" t="s">
        <v>558</v>
      </c>
      <c r="DD122" s="28" t="s">
        <v>558</v>
      </c>
      <c r="DE122" s="28" t="s">
        <v>558</v>
      </c>
      <c r="DF122" s="28" t="s">
        <v>558</v>
      </c>
      <c r="DG122" s="28" t="s">
        <v>558</v>
      </c>
      <c r="DH122" s="28" t="s">
        <v>558</v>
      </c>
      <c r="DI122" s="28" t="s">
        <v>558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28" t="s">
        <v>558</v>
      </c>
      <c r="EH122" s="28" t="s">
        <v>558</v>
      </c>
      <c r="EI122" s="28" t="s">
        <v>558</v>
      </c>
      <c r="EJ122" s="28" t="s">
        <v>558</v>
      </c>
      <c r="EK122" s="28" t="s">
        <v>558</v>
      </c>
      <c r="EL122" s="28" t="s">
        <v>558</v>
      </c>
      <c r="EM122" s="28" t="s">
        <v>558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 t="s">
        <v>558</v>
      </c>
      <c r="EY122" s="28" t="s">
        <v>558</v>
      </c>
      <c r="EZ122" s="28" t="s">
        <v>558</v>
      </c>
      <c r="FA122" s="28" t="s">
        <v>558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7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2" sqref="F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50" t="s">
        <v>539</v>
      </c>
      <c r="H1" s="51"/>
      <c r="I1" s="52"/>
      <c r="K1" s="19" t="s">
        <v>589</v>
      </c>
      <c r="Q1" s="72" t="s">
        <v>555</v>
      </c>
      <c r="R1" s="72"/>
      <c r="S1" s="36"/>
      <c r="T1" s="72" t="s">
        <v>590</v>
      </c>
      <c r="U1" s="72"/>
      <c r="V1" s="72"/>
      <c r="W1" s="72"/>
      <c r="X1" s="72"/>
      <c r="Y1" s="72" t="s">
        <v>591</v>
      </c>
      <c r="Z1" s="72"/>
      <c r="AA1" s="72"/>
      <c r="AB1" s="19"/>
      <c r="AC1" s="19"/>
      <c r="AD1" s="19" t="s">
        <v>576</v>
      </c>
      <c r="AE1" s="19" t="s">
        <v>835</v>
      </c>
      <c r="AF1" s="19" t="s">
        <v>592</v>
      </c>
      <c r="AG1" s="19" t="s">
        <v>575</v>
      </c>
      <c r="AH1" s="72" t="s">
        <v>594</v>
      </c>
      <c r="AI1" s="72"/>
      <c r="AJ1" s="72"/>
      <c r="AK1" s="72"/>
      <c r="AL1" s="72" t="s">
        <v>595</v>
      </c>
      <c r="AM1" s="72"/>
      <c r="AN1" s="72"/>
      <c r="AO1" s="72"/>
      <c r="AP1" s="72"/>
      <c r="AQ1" s="72" t="s">
        <v>587</v>
      </c>
      <c r="AR1" s="72"/>
      <c r="AS1" s="72"/>
      <c r="AT1" s="72" t="s">
        <v>599</v>
      </c>
      <c r="AU1" s="72"/>
      <c r="AV1" s="72"/>
      <c r="AW1" s="72"/>
      <c r="AX1" s="72"/>
      <c r="AY1" s="72"/>
      <c r="AZ1" s="72"/>
      <c r="BA1" s="72"/>
      <c r="BB1" s="72" t="s">
        <v>601</v>
      </c>
      <c r="BC1" s="72"/>
      <c r="BD1" s="72"/>
      <c r="BE1" s="72" t="s">
        <v>598</v>
      </c>
      <c r="BF1" s="72"/>
      <c r="BG1" s="72"/>
      <c r="BH1" s="72" t="s">
        <v>603</v>
      </c>
      <c r="BI1" s="72"/>
      <c r="BJ1" s="72"/>
      <c r="BK1" s="19" t="s">
        <v>593</v>
      </c>
    </row>
    <row r="2" spans="1:64" ht="12.6" thickBot="1" x14ac:dyDescent="0.3">
      <c r="E2" s="3" t="s">
        <v>540</v>
      </c>
      <c r="F2" s="47">
        <v>46081</v>
      </c>
      <c r="G2" s="53"/>
      <c r="H2" s="54"/>
      <c r="I2" s="55"/>
      <c r="J2" s="35">
        <f>SUBTOTAL(9,J5:J497)</f>
        <v>115</v>
      </c>
      <c r="K2" s="35">
        <f t="shared" ref="K2:BK2" si="0">SUBTOTAL(9,K5:K497)</f>
        <v>2</v>
      </c>
      <c r="L2" s="35">
        <f t="shared" si="0"/>
        <v>2</v>
      </c>
      <c r="M2" s="35">
        <f t="shared" si="0"/>
        <v>8</v>
      </c>
      <c r="N2" s="35">
        <f t="shared" si="0"/>
        <v>28</v>
      </c>
      <c r="O2" s="35">
        <f t="shared" si="0"/>
        <v>51</v>
      </c>
      <c r="P2" s="35">
        <f t="shared" si="0"/>
        <v>24</v>
      </c>
      <c r="Q2" s="35">
        <f t="shared" si="0"/>
        <v>101</v>
      </c>
      <c r="R2" s="35">
        <f t="shared" si="0"/>
        <v>10</v>
      </c>
      <c r="S2" s="35">
        <f t="shared" si="0"/>
        <v>4</v>
      </c>
      <c r="T2" s="35">
        <f t="shared" si="0"/>
        <v>95</v>
      </c>
      <c r="U2" s="35">
        <f t="shared" si="0"/>
        <v>0</v>
      </c>
      <c r="V2" s="35">
        <f t="shared" si="0"/>
        <v>5</v>
      </c>
      <c r="W2" s="35">
        <f t="shared" si="0"/>
        <v>0</v>
      </c>
      <c r="X2" s="35">
        <f t="shared" si="0"/>
        <v>4</v>
      </c>
      <c r="Y2" s="35">
        <f t="shared" si="0"/>
        <v>0</v>
      </c>
      <c r="Z2" s="35">
        <f t="shared" si="0"/>
        <v>101</v>
      </c>
      <c r="AA2" s="35">
        <f t="shared" si="0"/>
        <v>2</v>
      </c>
      <c r="AB2" s="35">
        <f t="shared" si="0"/>
        <v>1</v>
      </c>
      <c r="AC2" s="35">
        <f t="shared" si="0"/>
        <v>5</v>
      </c>
      <c r="AD2" s="35">
        <f t="shared" si="0"/>
        <v>0</v>
      </c>
      <c r="AE2" s="35">
        <f t="shared" si="0"/>
        <v>0</v>
      </c>
      <c r="AF2" s="35">
        <f t="shared" si="0"/>
        <v>8</v>
      </c>
      <c r="AG2" s="35">
        <f t="shared" si="0"/>
        <v>16</v>
      </c>
      <c r="AH2" s="35">
        <f t="shared" si="0"/>
        <v>0</v>
      </c>
      <c r="AI2" s="35">
        <f t="shared" si="0"/>
        <v>18</v>
      </c>
      <c r="AJ2" s="35">
        <f t="shared" si="0"/>
        <v>0</v>
      </c>
      <c r="AK2" s="35">
        <f t="shared" si="0"/>
        <v>94</v>
      </c>
      <c r="AL2" s="35">
        <f t="shared" si="0"/>
        <v>0</v>
      </c>
      <c r="AM2" s="35">
        <f t="shared" si="0"/>
        <v>0</v>
      </c>
      <c r="AN2" s="35">
        <f t="shared" si="0"/>
        <v>115</v>
      </c>
      <c r="AO2" s="35">
        <f t="shared" si="0"/>
        <v>0</v>
      </c>
      <c r="AP2" s="35">
        <f t="shared" si="0"/>
        <v>0</v>
      </c>
      <c r="AQ2" s="35">
        <f t="shared" si="0"/>
        <v>0</v>
      </c>
      <c r="AR2" s="35">
        <f t="shared" si="0"/>
        <v>0</v>
      </c>
      <c r="AS2" s="35">
        <f t="shared" si="0"/>
        <v>115</v>
      </c>
      <c r="AT2" s="35">
        <f t="shared" si="0"/>
        <v>0</v>
      </c>
      <c r="AU2" s="35">
        <f t="shared" si="0"/>
        <v>0</v>
      </c>
      <c r="AV2" s="35">
        <f t="shared" si="0"/>
        <v>0</v>
      </c>
      <c r="AW2" s="35">
        <f t="shared" si="0"/>
        <v>0</v>
      </c>
      <c r="AX2" s="35">
        <f t="shared" si="0"/>
        <v>1</v>
      </c>
      <c r="AY2" s="35">
        <f t="shared" si="0"/>
        <v>4</v>
      </c>
      <c r="AZ2" s="35">
        <f t="shared" si="0"/>
        <v>0</v>
      </c>
      <c r="BA2" s="35">
        <f t="shared" si="0"/>
        <v>110</v>
      </c>
      <c r="BB2" s="35">
        <f t="shared" si="0"/>
        <v>0</v>
      </c>
      <c r="BC2" s="35">
        <f t="shared" si="0"/>
        <v>0</v>
      </c>
      <c r="BD2" s="35">
        <f t="shared" si="0"/>
        <v>115</v>
      </c>
      <c r="BE2" s="35">
        <f t="shared" si="0"/>
        <v>0</v>
      </c>
      <c r="BF2" s="35">
        <f t="shared" si="0"/>
        <v>1</v>
      </c>
      <c r="BG2" s="35">
        <f t="shared" si="0"/>
        <v>114</v>
      </c>
      <c r="BH2" s="35">
        <f t="shared" si="0"/>
        <v>0</v>
      </c>
      <c r="BI2" s="35">
        <f t="shared" si="0"/>
        <v>0</v>
      </c>
      <c r="BJ2" s="35">
        <f t="shared" si="0"/>
        <v>115</v>
      </c>
      <c r="BK2" s="35">
        <f t="shared" si="0"/>
        <v>8</v>
      </c>
    </row>
    <row r="3" spans="1:64" ht="22.5" customHeight="1" thickBot="1" x14ac:dyDescent="0.5">
      <c r="G3" s="65" t="s">
        <v>588</v>
      </c>
      <c r="H3" s="65"/>
      <c r="I3" s="66"/>
      <c r="J3" s="73" t="s">
        <v>541</v>
      </c>
      <c r="K3" s="62" t="s">
        <v>563</v>
      </c>
      <c r="L3" s="63"/>
      <c r="M3" s="63"/>
      <c r="N3" s="63"/>
      <c r="O3" s="63"/>
      <c r="P3" s="64"/>
      <c r="Q3" s="67" t="s">
        <v>543</v>
      </c>
      <c r="R3" s="68"/>
      <c r="S3" s="75"/>
      <c r="T3" s="56" t="s">
        <v>542</v>
      </c>
      <c r="U3" s="57"/>
      <c r="V3" s="57"/>
      <c r="W3" s="57"/>
      <c r="X3" s="58"/>
      <c r="Y3" s="76" t="s">
        <v>570</v>
      </c>
      <c r="Z3" s="77"/>
      <c r="AA3" s="77"/>
      <c r="AB3" s="77"/>
      <c r="AC3" s="78"/>
      <c r="AD3" s="41" t="s">
        <v>573</v>
      </c>
      <c r="AE3" s="37" t="s">
        <v>574</v>
      </c>
      <c r="AF3" s="42" t="s">
        <v>544</v>
      </c>
      <c r="AG3" s="43" t="s">
        <v>559</v>
      </c>
      <c r="AH3" s="67" t="s">
        <v>577</v>
      </c>
      <c r="AI3" s="68"/>
      <c r="AJ3" s="68"/>
      <c r="AK3" s="68"/>
      <c r="AL3" s="69" t="s">
        <v>582</v>
      </c>
      <c r="AM3" s="70"/>
      <c r="AN3" s="70"/>
      <c r="AO3" s="70"/>
      <c r="AP3" s="71"/>
      <c r="AQ3" s="56" t="s">
        <v>581</v>
      </c>
      <c r="AR3" s="57"/>
      <c r="AS3" s="58"/>
      <c r="AT3" s="59" t="s">
        <v>852</v>
      </c>
      <c r="AU3" s="60"/>
      <c r="AV3" s="60"/>
      <c r="AW3" s="60"/>
      <c r="AX3" s="60"/>
      <c r="AY3" s="60"/>
      <c r="AZ3" s="60"/>
      <c r="BA3" s="61"/>
      <c r="BB3" s="79" t="s">
        <v>562</v>
      </c>
      <c r="BC3" s="80"/>
      <c r="BD3" s="81"/>
      <c r="BE3" s="85" t="s">
        <v>586</v>
      </c>
      <c r="BF3" s="86"/>
      <c r="BG3" s="87"/>
      <c r="BH3" s="82" t="s">
        <v>552</v>
      </c>
      <c r="BI3" s="83"/>
      <c r="BJ3" s="84"/>
      <c r="BK3" s="44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45" t="s">
        <v>384</v>
      </c>
      <c r="H4" s="8" t="s">
        <v>376</v>
      </c>
      <c r="I4" s="9" t="s">
        <v>0</v>
      </c>
      <c r="J4" s="74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897</v>
      </c>
      <c r="V4" s="15" t="s">
        <v>858</v>
      </c>
      <c r="W4" s="16" t="s">
        <v>554</v>
      </c>
      <c r="X4" s="16" t="s">
        <v>558</v>
      </c>
      <c r="Y4" s="23" t="s">
        <v>571</v>
      </c>
      <c r="Z4" s="23" t="s">
        <v>857</v>
      </c>
      <c r="AA4" s="23" t="s">
        <v>572</v>
      </c>
      <c r="AB4" s="23" t="s">
        <v>882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897</v>
      </c>
      <c r="AW4" s="21" t="s">
        <v>856</v>
      </c>
      <c r="AX4" s="21" t="s">
        <v>908</v>
      </c>
      <c r="AY4" s="20" t="s">
        <v>549</v>
      </c>
      <c r="AZ4" s="21" t="s">
        <v>877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1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1</v>
      </c>
      <c r="O5" s="7">
        <f>COUNTIFS(rptNominalPacientesTBS!$W$8:$W$9999,"&gt;29",rptNominalPacientesTBS!$W$8:$W$9999,"&lt;60",rptNominalPacientesTBS!$E$8:$E$9999,Reporte!H5)</f>
        <v>0</v>
      </c>
      <c r="P5" s="7">
        <f>COUNTIFS(rptNominalPacientesTBS!$W$8:$W$9999,"&gt;59",rptNominalPacientesTBS!$E$8:$E$9999,Reporte!H5)</f>
        <v>0</v>
      </c>
      <c r="Q5" s="7">
        <f>COUNTIFS(rptNominalPacientesTBS!$AI$8:$AI$9999,Reporte!$Q$4,rptNominalPacientesTBS!$E$8:$E$9999,Reporte!$H5)</f>
        <v>1</v>
      </c>
      <c r="R5" s="12">
        <f>COUNTIFS(rptNominalPacientesTBS!$AI$8:$AI$9999,Reporte!$R$4,rptNominalPacientesTBS!$E$8:$E$9999,Reporte!$H5)</f>
        <v>0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1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0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1</v>
      </c>
      <c r="AA5" s="12">
        <f>COUNTIFS(rptNominalPacientesTBS!$AP$8:$AP$9999,Reporte!$AA$4,rptNominalPacientesTBS!$E$8:$E$9999,Reporte!$H5)</f>
        <v>0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0</v>
      </c>
      <c r="AG5" s="12">
        <f>COUNTIFS(rptNominalPacientesTBS!$AZ$8:$AZ$9999,Reporte!$AG$4,rptNominalPacientesTBS!$E$8:$E$9999,Reporte!$H5)</f>
        <v>0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1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1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1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0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1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1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1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1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1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0</v>
      </c>
      <c r="O6" s="6">
        <f>COUNTIFS(rptNominalPacientesTBS!$W$8:$W$9999,"&gt;29",rptNominalPacientesTBS!$W$8:$W$9999,"&lt;60",rptNominalPacientesTBS!$E$8:$E$9999,Reporte!H6)</f>
        <v>1</v>
      </c>
      <c r="P6" s="6">
        <f>COUNTIFS(rptNominalPacientesTBS!$W$8:$W$9999,"&gt;59",rptNominalPacientesTBS!$E$8:$E$9999,Reporte!H6)</f>
        <v>0</v>
      </c>
      <c r="Q6" s="6">
        <f>COUNTIFS(rptNominalPacientesTBS!$AI$8:$AI$9999,Reporte!$Q$4,rptNominalPacientesTBS!$E$8:$E$9999,Reporte!$H6)</f>
        <v>0</v>
      </c>
      <c r="R6" s="13">
        <f>COUNTIFS(rptNominalPacientesTBS!$AI$8:$AI$9999,Reporte!$R$4,rptNominalPacientesTBS!$E$8:$E$9999,Reporte!$H6)</f>
        <v>0</v>
      </c>
      <c r="S6" s="13">
        <f>COUNTIFS(rptNominalPacientesTBS!$AI$8:$AI$9999,Reporte!$S$4,rptNominalPacientesTBS!$E$8:$E$9999,Reporte!$H6)</f>
        <v>1</v>
      </c>
      <c r="T6" s="6">
        <f>COUNTIFS(rptNominalPacientesTBS!$AL$8:$AL$9999,Reporte!$T$4,rptNominalPacientesTBS!$E$8:$E$9999,Reporte!$H6)</f>
        <v>0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1</v>
      </c>
      <c r="Y6" s="13">
        <f>COUNTIFS(rptNominalPacientesTBS!$AP$8:$AP$9999,Reporte!$Y$4,rptNominalPacientesTBS!$E$8:$E$9999,Reporte!$H6)</f>
        <v>0</v>
      </c>
      <c r="Z6" s="13">
        <f>COUNTIFS(rptNominalPacientesTBS!$AP$8:$AP$9999,Reporte!$Z$4,rptNominalPacientesTBS!$E$8:$E$9999,Reporte!$H6)</f>
        <v>0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1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0</v>
      </c>
      <c r="AG6" s="6">
        <f>COUNTIFS(rptNominalPacientesTBS!$AZ$8:$AZ$9999,Reporte!$AG$4,rptNominalPacientesTBS!$E$8:$E$9999,Reporte!$H6)</f>
        <v>0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1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1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0</v>
      </c>
      <c r="AS6" s="13">
        <f>COUNTIFS(rptNominalPacientesTBS!$EI$8:$EI$9999,Reporte!$AS$4,rptNominalPacientesTBS!$E$8:$E$9999,Reporte!$H6)</f>
        <v>1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0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1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1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1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1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1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0</v>
      </c>
      <c r="N7" s="6">
        <f>COUNTIFS(rptNominalPacientesTBS!$W$8:$W$9999,"&gt;17",rptNominalPacientesTBS!$W$8:$W$9999,"&lt;30",rptNominalPacientesTBS!$E$8:$E$9999,Reporte!H7)</f>
        <v>0</v>
      </c>
      <c r="O7" s="6">
        <f>COUNTIFS(rptNominalPacientesTBS!$W$8:$W$9999,"&gt;29",rptNominalPacientesTBS!$W$8:$W$9999,"&lt;60",rptNominalPacientesTBS!$E$8:$E$9999,Reporte!H7)</f>
        <v>0</v>
      </c>
      <c r="P7" s="6">
        <f>COUNTIFS(rptNominalPacientesTBS!$W$8:$W$9999,"&gt;59",rptNominalPacientesTBS!$E$8:$E$9999,Reporte!H7)</f>
        <v>1</v>
      </c>
      <c r="Q7" s="6">
        <f>COUNTIFS(rptNominalPacientesTBS!$AI$8:$AI$9999,Reporte!$Q$4,rptNominalPacientesTBS!$E$8:$E$9999,Reporte!$H7)</f>
        <v>1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1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0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1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0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1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1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0</v>
      </c>
      <c r="AS7" s="13">
        <f>COUNTIFS(rptNominalPacientesTBS!$EI$8:$EI$9999,Reporte!$AS$4,rptNominalPacientesTBS!$E$8:$E$9999,Reporte!$H7)</f>
        <v>1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0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1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1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0</v>
      </c>
      <c r="BG7" s="13">
        <f>COUNTIFS(rptNominalPacientesTBS!$FH$8:$FH$9999,Reporte!$BG$4,rptNominalPacientesTBS!$E$8:$E$9999,Reporte!$H7)</f>
        <v>1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1</v>
      </c>
      <c r="BK7" s="13">
        <f>COUNTIFS(rptNominalPacientesTBS!$EL$8:$EL$9999,Reporte!$BK$4,rptNominalPacientesTBS!$E$8:$E$9999,Reporte!$H7)</f>
        <v>0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0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0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0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0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0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0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0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0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0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0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0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0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0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0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0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0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0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0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0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0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0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0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0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0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11</v>
      </c>
      <c r="K12" s="6">
        <f>COUNTIFS(rptNominalPacientesTBS!$W$8:$W$9999,"&lt;6",rptNominalPacientesTBS!$E$8:$E$9999,Reporte!H12)</f>
        <v>0</v>
      </c>
      <c r="L12" s="6">
        <f>COUNTIFS(rptNominalPacientesTBS!$W$8:$W$9999,"&gt;5",rptNominalPacientesTBS!$W$8:$W$9999,"&lt;12",rptNominalPacientesTBS!$E$8:$E$9999,Reporte!H12)</f>
        <v>0</v>
      </c>
      <c r="M12" s="6">
        <f>COUNTIFS(rptNominalPacientesTBS!$W$8:$W$9999,"&gt;11",rptNominalPacientesTBS!$W$8:$W$9999,"&lt;18",rptNominalPacientesTBS!$E$8:$E$9999,Reporte!H12)</f>
        <v>0</v>
      </c>
      <c r="N12" s="6">
        <f>COUNTIFS(rptNominalPacientesTBS!$W$8:$W$9999,"&gt;17",rptNominalPacientesTBS!$W$8:$W$9999,"&lt;30",rptNominalPacientesTBS!$E$8:$E$9999,Reporte!H12)</f>
        <v>4</v>
      </c>
      <c r="O12" s="6">
        <f>COUNTIFS(rptNominalPacientesTBS!$W$8:$W$9999,"&gt;29",rptNominalPacientesTBS!$W$8:$W$9999,"&lt;60",rptNominalPacientesTBS!$E$8:$E$9999,Reporte!H12)</f>
        <v>4</v>
      </c>
      <c r="P12" s="6">
        <f>COUNTIFS(rptNominalPacientesTBS!$W$8:$W$9999,"&gt;59",rptNominalPacientesTBS!$E$8:$E$9999,Reporte!H12)</f>
        <v>3</v>
      </c>
      <c r="Q12" s="6">
        <f>COUNTIFS(rptNominalPacientesTBS!$AI$8:$AI$9999,Reporte!$Q$4,rptNominalPacientesTBS!$E$8:$E$9999,Reporte!$H12)</f>
        <v>8</v>
      </c>
      <c r="R12" s="13">
        <f>COUNTIFS(rptNominalPacientesTBS!$AI$8:$AI$9999,Reporte!$R$4,rptNominalPacientesTBS!$E$8:$E$9999,Reporte!$H12)</f>
        <v>1</v>
      </c>
      <c r="S12" s="13">
        <f>COUNTIFS(rptNominalPacientesTBS!$AI$8:$AI$9999,Reporte!$S$4,rptNominalPacientesTBS!$E$8:$E$9999,Reporte!$H12)</f>
        <v>2</v>
      </c>
      <c r="T12" s="6">
        <f>COUNTIFS(rptNominalPacientesTBS!$AL$8:$AL$9999,Reporte!$T$4,rptNominalPacientesTBS!$E$8:$E$9999,Reporte!$H12)</f>
        <v>6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1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2</v>
      </c>
      <c r="Y12" s="13">
        <f>COUNTIFS(rptNominalPacientesTBS!$AP$8:$AP$9999,Reporte!$Y$4,rptNominalPacientesTBS!$E$8:$E$9999,Reporte!$H12)</f>
        <v>0</v>
      </c>
      <c r="Z12" s="13">
        <f>COUNTIFS(rptNominalPacientesTBS!$AP$8:$AP$9999,Reporte!$Z$4,rptNominalPacientesTBS!$E$8:$E$9999,Reporte!$H12)</f>
        <v>8</v>
      </c>
      <c r="AA12" s="13">
        <f>COUNTIFS(rptNominalPacientesTBS!$AP$8:$AP$9999,Reporte!$AA$4,rptNominalPacientesTBS!$E$8:$E$9999,Reporte!$H12)</f>
        <v>0</v>
      </c>
      <c r="AB12" s="13">
        <f>COUNTIFS(rptNominalPacientesTBS!$AP$8:$AP$9999,Reporte!$AB$4,rptNominalPacientesTBS!$E$8:$E$9999,Reporte!$H12)</f>
        <v>1</v>
      </c>
      <c r="AC12" s="13">
        <f>COUNTIFS(rptNominalPacientesTBS!$AP$8:$AP$9999,Reporte!$AC$4,rptNominalPacientesTBS!$E$8:$E$9999,Reporte!$H12)</f>
        <v>2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0</v>
      </c>
      <c r="AF12" s="6">
        <f>COUNTIFS(rptNominalPacientesTBS!$AU$8:$AU$9999,Reporte!$AF$4,rptNominalPacientesTBS!$E$8:$E$9999,Reporte!$H12)</f>
        <v>0</v>
      </c>
      <c r="AG12" s="6">
        <f>COUNTIFS(rptNominalPacientesTBS!$AZ$8:$AZ$9999,Reporte!$AG$4,rptNominalPacientesTBS!$E$8:$E$9999,Reporte!$H12)</f>
        <v>1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3</v>
      </c>
      <c r="AJ12" s="13">
        <f>COUNTIFS(rptNominalPacientesTBS!$DF$8:$DF$9999,Reporte!$AJ$4,rptNominalPacientesTBS!$E$8:$E$9999,Reporte!$H12)</f>
        <v>0</v>
      </c>
      <c r="AK12" s="13">
        <f>COUNTIFS(rptNominalPacientesTBS!$DF$8:$DF$9999,Reporte!$AK$4,rptNominalPacientesTBS!$E$8:$E$9999,Reporte!$H12)</f>
        <v>8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0</v>
      </c>
      <c r="AN12" s="13">
        <f>COUNTIFS(rptNominalPacientesTBS!$DG$8:$DG$9999,Reporte!$AN$4,rptNominalPacientesTBS!$E$8:$E$9999,Reporte!$H12)</f>
        <v>11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0</v>
      </c>
      <c r="AQ12" s="13">
        <f>COUNTIFS(rptNominalPacientesTBS!$EI$8:$EI$9999,Reporte!$AQ$4,rptNominalPacientesTBS!$E$8:$E$9999,Reporte!$H12)</f>
        <v>0</v>
      </c>
      <c r="AR12" s="13">
        <f>COUNTIFS(rptNominalPacientesTBS!$EI$8:$EI$9999,Reporte!$AR$4,rptNominalPacientesTBS!$E$8:$E$9999,Reporte!$H12)</f>
        <v>0</v>
      </c>
      <c r="AS12" s="13">
        <f>COUNTIFS(rptNominalPacientesTBS!$EI$8:$EI$9999,Reporte!$AS$4,rptNominalPacientesTBS!$E$8:$E$9999,Reporte!$H12)</f>
        <v>11</v>
      </c>
      <c r="AT12" s="13">
        <f>COUNTIFS(rptNominalPacientesTBS!$EP$8:$EP$9999,Reporte!$AT$4,rptNominalPacientesTBS!$E$8:$E$9999,Reporte!$H12)</f>
        <v>0</v>
      </c>
      <c r="AU12" s="13">
        <f>COUNTIFS(rptNominalPacientesTBS!$EP$8:$EP$9999,Reporte!$AU$4,rptNominalPacientesTBS!$E$8:$E$9999,Reporte!$H12)</f>
        <v>0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1</v>
      </c>
      <c r="AY12" s="13">
        <f>COUNTIFS(rptNominalPacientesTBS!$EP$8:$EP$9999,Reporte!$AY$4,rptNominalPacientesTBS!$E$8:$E$9999,Reporte!$H12)</f>
        <v>0</v>
      </c>
      <c r="AZ12" s="13">
        <f>COUNTIFS(rptNominalPacientesTBS!$EP$8:$EP$9999,Reporte!$AZ$4,rptNominalPacientesTBS!$E$8:$E$9999,Reporte!$H12)</f>
        <v>0</v>
      </c>
      <c r="BA12" s="13">
        <f>COUNTIFS(rptNominalPacientesTBS!$EP$8:$EP$9999,Reporte!$BA$4,rptNominalPacientesTBS!$E$8:$E$9999,Reporte!$H12)</f>
        <v>10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11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11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11</v>
      </c>
      <c r="BK12" s="13">
        <f>COUNTIFS(rptNominalPacientesTBS!$EL$8:$EL$9999,Reporte!$BK$4,rptNominalPacientesTBS!$E$8:$E$9999,Reporte!$H12)</f>
        <v>0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4</v>
      </c>
      <c r="K13" s="6">
        <f>COUNTIFS(rptNominalPacientesTBS!$W$8:$W$9999,"&lt;6",rptNominalPacientesTBS!$E$8:$E$9999,Reporte!H13)</f>
        <v>0</v>
      </c>
      <c r="L13" s="6">
        <f>COUNTIFS(rptNominalPacientesTBS!$W$8:$W$9999,"&gt;5",rptNominalPacientesTBS!$W$8:$W$9999,"&lt;12",rptNominalPacientesTBS!$E$8:$E$9999,Reporte!H13)</f>
        <v>0</v>
      </c>
      <c r="M13" s="6">
        <f>COUNTIFS(rptNominalPacientesTBS!$W$8:$W$9999,"&gt;11",rptNominalPacientesTBS!$W$8:$W$9999,"&lt;18",rptNominalPacientesTBS!$E$8:$E$9999,Reporte!H13)</f>
        <v>0</v>
      </c>
      <c r="N13" s="6">
        <f>COUNTIFS(rptNominalPacientesTBS!$W$8:$W$9999,"&gt;17",rptNominalPacientesTBS!$W$8:$W$9999,"&lt;30",rptNominalPacientesTBS!$E$8:$E$9999,Reporte!H13)</f>
        <v>1</v>
      </c>
      <c r="O13" s="6">
        <f>COUNTIFS(rptNominalPacientesTBS!$W$8:$W$9999,"&gt;29",rptNominalPacientesTBS!$W$8:$W$9999,"&lt;60",rptNominalPacientesTBS!$E$8:$E$9999,Reporte!H13)</f>
        <v>1</v>
      </c>
      <c r="P13" s="6">
        <f>COUNTIFS(rptNominalPacientesTBS!$W$8:$W$9999,"&gt;59",rptNominalPacientesTBS!$E$8:$E$9999,Reporte!H13)</f>
        <v>2</v>
      </c>
      <c r="Q13" s="6">
        <f>COUNTIFS(rptNominalPacientesTBS!$AI$8:$AI$9999,Reporte!$Q$4,rptNominalPacientesTBS!$E$8:$E$9999,Reporte!$H13)</f>
        <v>3</v>
      </c>
      <c r="R13" s="13">
        <f>COUNTIFS(rptNominalPacientesTBS!$AI$8:$AI$9999,Reporte!$R$4,rptNominalPacientesTBS!$E$8:$E$9999,Reporte!$H13)</f>
        <v>1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4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0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4</v>
      </c>
      <c r="AA13" s="13">
        <f>COUNTIFS(rptNominalPacientesTBS!$AP$8:$AP$9999,Reporte!$AA$4,rptNominalPacientesTBS!$E$8:$E$9999,Reporte!$H13)</f>
        <v>0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0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0</v>
      </c>
      <c r="AG13" s="6">
        <f>COUNTIFS(rptNominalPacientesTBS!$AZ$8:$AZ$9999,Reporte!$AG$4,rptNominalPacientesTBS!$E$8:$E$9999,Reporte!$H13)</f>
        <v>1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2</v>
      </c>
      <c r="AJ13" s="13">
        <f>COUNTIFS(rptNominalPacientesTBS!$DF$8:$DF$9999,Reporte!$AJ$4,rptNominalPacientesTBS!$E$8:$E$9999,Reporte!$H13)</f>
        <v>0</v>
      </c>
      <c r="AK13" s="13">
        <f>COUNTIFS(rptNominalPacientesTBS!$DF$8:$DF$9999,Reporte!$AK$4,rptNominalPacientesTBS!$E$8:$E$9999,Reporte!$H13)</f>
        <v>1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4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0</v>
      </c>
      <c r="AS13" s="13">
        <f>COUNTIFS(rptNominalPacientesTBS!$EI$8:$EI$9999,Reporte!$AS$4,rptNominalPacientesTBS!$E$8:$E$9999,Reporte!$H13)</f>
        <v>4</v>
      </c>
      <c r="AT13" s="13">
        <f>COUNTIFS(rptNominalPacientesTBS!$EP$8:$EP$9999,Reporte!$AT$4,rptNominalPacientesTBS!$E$8:$E$9999,Reporte!$H13)</f>
        <v>0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0</v>
      </c>
      <c r="BA13" s="13">
        <f>COUNTIFS(rptNominalPacientesTBS!$EP$8:$EP$9999,Reporte!$BA$4,rptNominalPacientesTBS!$E$8:$E$9999,Reporte!$H13)</f>
        <v>4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4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4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4</v>
      </c>
      <c r="BK13" s="13">
        <f>COUNTIFS(rptNominalPacientesTBS!$EL$8:$EL$9999,Reporte!$BK$4,rptNominalPacientesTBS!$E$8:$E$9999,Reporte!$H13)</f>
        <v>1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1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0</v>
      </c>
      <c r="O14" s="6">
        <f>COUNTIFS(rptNominalPacientesTBS!$W$8:$W$9999,"&gt;29",rptNominalPacientesTBS!$W$8:$W$9999,"&lt;60",rptNominalPacientesTBS!$E$8:$E$9999,Reporte!H14)</f>
        <v>1</v>
      </c>
      <c r="P14" s="6">
        <f>COUNTIFS(rptNominalPacientesTBS!$W$8:$W$9999,"&gt;59",rptNominalPacientesTBS!$E$8:$E$9999,Reporte!H14)</f>
        <v>0</v>
      </c>
      <c r="Q14" s="6">
        <f>COUNTIFS(rptNominalPacientesTBS!$AI$8:$AI$9999,Reporte!$Q$4,rptNominalPacientesTBS!$E$8:$E$9999,Reporte!$H14)</f>
        <v>1</v>
      </c>
      <c r="R14" s="13">
        <f>COUNTIFS(rptNominalPacientesTBS!$AI$8:$AI$9999,Reporte!$R$4,rptNominalPacientesTBS!$E$8:$E$9999,Reporte!$H14)</f>
        <v>0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1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0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0</v>
      </c>
      <c r="Z14" s="13">
        <f>COUNTIFS(rptNominalPacientesTBS!$AP$8:$AP$9999,Reporte!$Z$4,rptNominalPacientesTBS!$E$8:$E$9999,Reporte!$H14)</f>
        <v>1</v>
      </c>
      <c r="AA14" s="13">
        <f>COUNTIFS(rptNominalPacientesTBS!$AP$8:$AP$9999,Reporte!$AA$4,rptNominalPacientesTBS!$E$8:$E$9999,Reporte!$H14)</f>
        <v>0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0</v>
      </c>
      <c r="AG14" s="6">
        <f>COUNTIFS(rptNominalPacientesTBS!$AZ$8:$AZ$9999,Reporte!$AG$4,rptNominalPacientesTBS!$E$8:$E$9999,Reporte!$H14)</f>
        <v>0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0</v>
      </c>
      <c r="AJ14" s="13">
        <f>COUNTIFS(rptNominalPacientesTBS!$DF$8:$DF$9999,Reporte!$AJ$4,rptNominalPacientesTBS!$E$8:$E$9999,Reporte!$H14)</f>
        <v>0</v>
      </c>
      <c r="AK14" s="13">
        <f>COUNTIFS(rptNominalPacientesTBS!$DF$8:$DF$9999,Reporte!$AK$4,rptNominalPacientesTBS!$E$8:$E$9999,Reporte!$H14)</f>
        <v>1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1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0</v>
      </c>
      <c r="AS14" s="13">
        <f>COUNTIFS(rptNominalPacientesTBS!$EI$8:$EI$9999,Reporte!$AS$4,rptNominalPacientesTBS!$E$8:$E$9999,Reporte!$H14)</f>
        <v>1</v>
      </c>
      <c r="AT14" s="13">
        <f>COUNTIFS(rptNominalPacientesTBS!$EP$8:$EP$9999,Reporte!$AT$4,rptNominalPacientesTBS!$E$8:$E$9999,Reporte!$H14)</f>
        <v>0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0</v>
      </c>
      <c r="AY14" s="13">
        <f>COUNTIFS(rptNominalPacientesTBS!$EP$8:$EP$9999,Reporte!$AY$4,rptNominalPacientesTBS!$E$8:$E$9999,Reporte!$H14)</f>
        <v>0</v>
      </c>
      <c r="AZ14" s="13">
        <f>COUNTIFS(rptNominalPacientesTBS!$EP$8:$EP$9999,Reporte!$AZ$4,rptNominalPacientesTBS!$E$8:$E$9999,Reporte!$H14)</f>
        <v>0</v>
      </c>
      <c r="BA14" s="13">
        <f>COUNTIFS(rptNominalPacientesTBS!$EP$8:$EP$9999,Reporte!$BA$4,rptNominalPacientesTBS!$E$8:$E$9999,Reporte!$H14)</f>
        <v>1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1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1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1</v>
      </c>
      <c r="BK14" s="13">
        <f>COUNTIFS(rptNominalPacientesTBS!$EL$8:$EL$9999,Reporte!$BK$4,rptNominalPacientesTBS!$E$8:$E$9999,Reporte!$H14)</f>
        <v>0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1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0</v>
      </c>
      <c r="O15" s="6">
        <f>COUNTIFS(rptNominalPacientesTBS!$W$8:$W$9999,"&gt;29",rptNominalPacientesTBS!$W$8:$W$9999,"&lt;60",rptNominalPacientesTBS!$E$8:$E$9999,Reporte!H15)</f>
        <v>1</v>
      </c>
      <c r="P15" s="6">
        <f>COUNTIFS(rptNominalPacientesTBS!$W$8:$W$9999,"&gt;59",rptNominalPacientesTBS!$E$8:$E$9999,Reporte!H15)</f>
        <v>0</v>
      </c>
      <c r="Q15" s="6">
        <f>COUNTIFS(rptNominalPacientesTBS!$AI$8:$AI$9999,Reporte!$Q$4,rptNominalPacientesTBS!$E$8:$E$9999,Reporte!$H15)</f>
        <v>1</v>
      </c>
      <c r="R15" s="13">
        <f>COUNTIFS(rptNominalPacientesTBS!$AI$8:$AI$9999,Reporte!$R$4,rptNominalPacientesTBS!$E$8:$E$9999,Reporte!$H15)</f>
        <v>0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1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0</v>
      </c>
      <c r="Z15" s="13">
        <f>COUNTIFS(rptNominalPacientesTBS!$AP$8:$AP$9999,Reporte!$Z$4,rptNominalPacientesTBS!$E$8:$E$9999,Reporte!$H15)</f>
        <v>1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0</v>
      </c>
      <c r="AG15" s="6">
        <f>COUNTIFS(rptNominalPacientesTBS!$AZ$8:$AZ$9999,Reporte!$AG$4,rptNominalPacientesTBS!$E$8:$E$9999,Reporte!$H15)</f>
        <v>0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0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1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1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0</v>
      </c>
      <c r="AS15" s="13">
        <f>COUNTIFS(rptNominalPacientesTBS!$EI$8:$EI$9999,Reporte!$AS$4,rptNominalPacientesTBS!$E$8:$E$9999,Reporte!$H15)</f>
        <v>1</v>
      </c>
      <c r="AT15" s="13">
        <f>COUNTIFS(rptNominalPacientesTBS!$EP$8:$EP$9999,Reporte!$AT$4,rptNominalPacientesTBS!$E$8:$E$9999,Reporte!$H15)</f>
        <v>0</v>
      </c>
      <c r="AU15" s="13">
        <f>COUNTIFS(rptNominalPacientesTBS!$EP$8:$EP$9999,Reporte!$AU$4,rptNominalPacientesTBS!$E$8:$E$9999,Reporte!$H15)</f>
        <v>0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1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1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0</v>
      </c>
      <c r="BG15" s="13">
        <f>COUNTIFS(rptNominalPacientesTBS!$FH$8:$FH$9999,Reporte!$BG$4,rptNominalPacientesTBS!$E$8:$E$9999,Reporte!$H15)</f>
        <v>1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1</v>
      </c>
      <c r="BK15" s="13">
        <f>COUNTIFS(rptNominalPacientesTBS!$EL$8:$EL$9999,Reporte!$BK$4,rptNominalPacientesTBS!$E$8:$E$9999,Reporte!$H15)</f>
        <v>0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0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0</v>
      </c>
      <c r="O16" s="6">
        <f>COUNTIFS(rptNominalPacientesTBS!$W$8:$W$9999,"&gt;29",rptNominalPacientesTBS!$W$8:$W$9999,"&lt;60",rptNominalPacientesTBS!$E$8:$E$9999,Reporte!H16)</f>
        <v>0</v>
      </c>
      <c r="P16" s="6">
        <f>COUNTIFS(rptNominalPacientesTBS!$W$8:$W$9999,"&gt;59",rptNominalPacientesTBS!$E$8:$E$9999,Reporte!H16)</f>
        <v>0</v>
      </c>
      <c r="Q16" s="6">
        <f>COUNTIFS(rptNominalPacientesTBS!$AI$8:$AI$9999,Reporte!$Q$4,rptNominalPacientesTBS!$E$8:$E$9999,Reporte!$H16)</f>
        <v>0</v>
      </c>
      <c r="R16" s="13">
        <f>COUNTIFS(rptNominalPacientesTBS!$AI$8:$AI$9999,Reporte!$R$4,rptNominalPacientesTBS!$E$8:$E$9999,Reporte!$H16)</f>
        <v>0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0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0</v>
      </c>
      <c r="Z16" s="13">
        <f>COUNTIFS(rptNominalPacientesTBS!$AP$8:$AP$9999,Reporte!$Z$4,rptNominalPacientesTBS!$E$8:$E$9999,Reporte!$H16)</f>
        <v>0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0</v>
      </c>
      <c r="AG16" s="6">
        <f>COUNTIFS(rptNominalPacientesTBS!$AZ$8:$AZ$9999,Reporte!$AG$4,rptNominalPacientesTBS!$E$8:$E$9999,Reporte!$H16)</f>
        <v>0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0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0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0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0</v>
      </c>
      <c r="AS16" s="13">
        <f>COUNTIFS(rptNominalPacientesTBS!$EI$8:$EI$9999,Reporte!$AS$4,rptNominalPacientesTBS!$E$8:$E$9999,Reporte!$H16)</f>
        <v>0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0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0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0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0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0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3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1</v>
      </c>
      <c r="N18" s="6">
        <f>COUNTIFS(rptNominalPacientesTBS!$W$8:$W$9999,"&gt;17",rptNominalPacientesTBS!$W$8:$W$9999,"&lt;30",rptNominalPacientesTBS!$E$8:$E$9999,Reporte!H18)</f>
        <v>0</v>
      </c>
      <c r="O18" s="6">
        <f>COUNTIFS(rptNominalPacientesTBS!$W$8:$W$9999,"&gt;29",rptNominalPacientesTBS!$W$8:$W$9999,"&lt;60",rptNominalPacientesTBS!$E$8:$E$9999,Reporte!H18)</f>
        <v>1</v>
      </c>
      <c r="P18" s="6">
        <f>COUNTIFS(rptNominalPacientesTBS!$W$8:$W$9999,"&gt;59",rptNominalPacientesTBS!$E$8:$E$9999,Reporte!H18)</f>
        <v>1</v>
      </c>
      <c r="Q18" s="6">
        <f>COUNTIFS(rptNominalPacientesTBS!$AI$8:$AI$9999,Reporte!$Q$4,rptNominalPacientesTBS!$E$8:$E$9999,Reporte!$H18)</f>
        <v>3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3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0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0</v>
      </c>
      <c r="Z18" s="13">
        <f>COUNTIFS(rptNominalPacientesTBS!$AP$8:$AP$9999,Reporte!$Z$4,rptNominalPacientesTBS!$E$8:$E$9999,Reporte!$H18)</f>
        <v>3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0</v>
      </c>
      <c r="AG18" s="6">
        <f>COUNTIFS(rptNominalPacientesTBS!$AZ$8:$AZ$9999,Reporte!$AG$4,rptNominalPacientesTBS!$E$8:$E$9999,Reporte!$H18)</f>
        <v>1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0</v>
      </c>
      <c r="AJ18" s="13">
        <f>COUNTIFS(rptNominalPacientesTBS!$DF$8:$DF$9999,Reporte!$AJ$4,rptNominalPacientesTBS!$E$8:$E$9999,Reporte!$H18)</f>
        <v>0</v>
      </c>
      <c r="AK18" s="13">
        <f>COUNTIFS(rptNominalPacientesTBS!$DF$8:$DF$9999,Reporte!$AK$4,rptNominalPacientesTBS!$E$8:$E$9999,Reporte!$H18)</f>
        <v>2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3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0</v>
      </c>
      <c r="AS18" s="13">
        <f>COUNTIFS(rptNominalPacientesTBS!$EI$8:$EI$9999,Reporte!$AS$4,rptNominalPacientesTBS!$E$8:$E$9999,Reporte!$H18)</f>
        <v>3</v>
      </c>
      <c r="AT18" s="13">
        <f>COUNTIFS(rptNominalPacientesTBS!$EP$8:$EP$9999,Reporte!$AT$4,rptNominalPacientesTBS!$E$8:$E$9999,Reporte!$H18)</f>
        <v>0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0</v>
      </c>
      <c r="BA18" s="13">
        <f>COUNTIFS(rptNominalPacientesTBS!$EP$8:$EP$9999,Reporte!$BA$4,rptNominalPacientesTBS!$E$8:$E$9999,Reporte!$H18)</f>
        <v>3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3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3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3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1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0</v>
      </c>
      <c r="O19" s="6">
        <f>COUNTIFS(rptNominalPacientesTBS!$W$8:$W$9999,"&gt;29",rptNominalPacientesTBS!$W$8:$W$9999,"&lt;60",rptNominalPacientesTBS!$E$8:$E$9999,Reporte!H19)</f>
        <v>1</v>
      </c>
      <c r="P19" s="6">
        <f>COUNTIFS(rptNominalPacientesTBS!$W$8:$W$9999,"&gt;59",rptNominalPacientesTBS!$E$8:$E$9999,Reporte!H19)</f>
        <v>0</v>
      </c>
      <c r="Q19" s="6">
        <f>COUNTIFS(rptNominalPacientesTBS!$AI$8:$AI$9999,Reporte!$Q$4,rptNominalPacientesTBS!$E$8:$E$9999,Reporte!$H19)</f>
        <v>1</v>
      </c>
      <c r="R19" s="13">
        <f>COUNTIFS(rptNominalPacientesTBS!$AI$8:$AI$9999,Reporte!$R$4,rptNominalPacientesTBS!$E$8:$E$9999,Reporte!$H19)</f>
        <v>0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0</v>
      </c>
      <c r="Z19" s="13">
        <f>COUNTIFS(rptNominalPacientesTBS!$AP$8:$AP$9999,Reporte!$Z$4,rptNominalPacientesTBS!$E$8:$E$9999,Reporte!$H19)</f>
        <v>1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0</v>
      </c>
      <c r="AG19" s="6">
        <f>COUNTIFS(rptNominalPacientesTBS!$AZ$8:$AZ$9999,Reporte!$AG$4,rptNominalPacientesTBS!$E$8:$E$9999,Reporte!$H19)</f>
        <v>0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1</v>
      </c>
      <c r="AJ19" s="13">
        <f>COUNTIFS(rptNominalPacientesTBS!$DF$8:$DF$9999,Reporte!$AJ$4,rptNominalPacientesTBS!$E$8:$E$9999,Reporte!$H19)</f>
        <v>0</v>
      </c>
      <c r="AK19" s="13">
        <f>COUNTIFS(rptNominalPacientesTBS!$DF$8:$DF$9999,Reporte!$AK$4,rptNominalPacientesTBS!$E$8:$E$9999,Reporte!$H19)</f>
        <v>0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1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0</v>
      </c>
      <c r="AS19" s="13">
        <f>COUNTIFS(rptNominalPacientesTBS!$EI$8:$EI$9999,Reporte!$AS$4,rptNominalPacientesTBS!$E$8:$E$9999,Reporte!$H19)</f>
        <v>1</v>
      </c>
      <c r="AT19" s="13">
        <f>COUNTIFS(rptNominalPacientesTBS!$EP$8:$EP$9999,Reporte!$AT$4,rptNominalPacientesTBS!$E$8:$E$9999,Reporte!$H19)</f>
        <v>0</v>
      </c>
      <c r="AU19" s="13">
        <f>COUNTIFS(rptNominalPacientesTBS!$EP$8:$EP$9999,Reporte!$AU$4,rptNominalPacientesTBS!$E$8:$E$9999,Reporte!$H19)</f>
        <v>0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0</v>
      </c>
      <c r="BA19" s="13">
        <f>COUNTIFS(rptNominalPacientesTBS!$EP$8:$EP$9999,Reporte!$BA$4,rptNominalPacientesTBS!$E$8:$E$9999,Reporte!$H19)</f>
        <v>1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1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1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1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1</v>
      </c>
      <c r="K20" s="6">
        <f>COUNTIFS(rptNominalPacientesTBS!$W$8:$W$9999,"&lt;6",rptNominalPacientesTBS!$E$8:$E$9999,Reporte!H20)</f>
        <v>0</v>
      </c>
      <c r="L20" s="6">
        <f>COUNTIFS(rptNominalPacientesTBS!$W$8:$W$9999,"&gt;5",rptNominalPacientesTBS!$W$8:$W$9999,"&lt;12",rptNominalPacientesTBS!$E$8:$E$9999,Reporte!H20)</f>
        <v>0</v>
      </c>
      <c r="M20" s="6">
        <f>COUNTIFS(rptNominalPacientesTBS!$W$8:$W$9999,"&gt;11",rptNominalPacientesTBS!$W$8:$W$9999,"&lt;18",rptNominalPacientesTBS!$E$8:$E$9999,Reporte!H20)</f>
        <v>1</v>
      </c>
      <c r="N20" s="6">
        <f>COUNTIFS(rptNominalPacientesTBS!$W$8:$W$9999,"&gt;17",rptNominalPacientesTBS!$W$8:$W$9999,"&lt;30",rptNominalPacientesTBS!$E$8:$E$9999,Reporte!H20)</f>
        <v>0</v>
      </c>
      <c r="O20" s="6">
        <f>COUNTIFS(rptNominalPacientesTBS!$W$8:$W$9999,"&gt;29",rptNominalPacientesTBS!$W$8:$W$9999,"&lt;60",rptNominalPacientesTBS!$E$8:$E$9999,Reporte!H20)</f>
        <v>0</v>
      </c>
      <c r="P20" s="6">
        <f>COUNTIFS(rptNominalPacientesTBS!$W$8:$W$9999,"&gt;59",rptNominalPacientesTBS!$E$8:$E$9999,Reporte!H20)</f>
        <v>0</v>
      </c>
      <c r="Q20" s="6">
        <f>COUNTIFS(rptNominalPacientesTBS!$AI$8:$AI$9999,Reporte!$Q$4,rptNominalPacientesTBS!$E$8:$E$9999,Reporte!$H20)</f>
        <v>1</v>
      </c>
      <c r="R20" s="13">
        <f>COUNTIFS(rptNominalPacientesTBS!$AI$8:$AI$9999,Reporte!$R$4,rptNominalPacientesTBS!$E$8:$E$9999,Reporte!$H20)</f>
        <v>0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1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0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1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0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1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1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0</v>
      </c>
      <c r="AR20" s="13">
        <f>COUNTIFS(rptNominalPacientesTBS!$EI$8:$EI$9999,Reporte!$AR$4,rptNominalPacientesTBS!$E$8:$E$9999,Reporte!$H20)</f>
        <v>0</v>
      </c>
      <c r="AS20" s="13">
        <f>COUNTIFS(rptNominalPacientesTBS!$EI$8:$EI$9999,Reporte!$AS$4,rptNominalPacientesTBS!$E$8:$E$9999,Reporte!$H20)</f>
        <v>1</v>
      </c>
      <c r="AT20" s="13">
        <f>COUNTIFS(rptNominalPacientesTBS!$EP$8:$EP$9999,Reporte!$AT$4,rptNominalPacientesTBS!$E$8:$E$9999,Reporte!$H20)</f>
        <v>0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1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1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1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1</v>
      </c>
      <c r="BK20" s="13">
        <f>COUNTIFS(rptNominalPacientesTBS!$EL$8:$EL$9999,Reporte!$BK$4,rptNominalPacientesTBS!$E$8:$E$9999,Reporte!$H20)</f>
        <v>0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9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0</v>
      </c>
      <c r="M21" s="6">
        <f>COUNTIFS(rptNominalPacientesTBS!$W$8:$W$9999,"&gt;11",rptNominalPacientesTBS!$W$8:$W$9999,"&lt;18",rptNominalPacientesTBS!$E$8:$E$9999,Reporte!H21)</f>
        <v>0</v>
      </c>
      <c r="N21" s="6">
        <f>COUNTIFS(rptNominalPacientesTBS!$W$8:$W$9999,"&gt;17",rptNominalPacientesTBS!$W$8:$W$9999,"&lt;30",rptNominalPacientesTBS!$E$8:$E$9999,Reporte!H21)</f>
        <v>1</v>
      </c>
      <c r="O21" s="6">
        <f>COUNTIFS(rptNominalPacientesTBS!$W$8:$W$9999,"&gt;29",rptNominalPacientesTBS!$W$8:$W$9999,"&lt;60",rptNominalPacientesTBS!$E$8:$E$9999,Reporte!H21)</f>
        <v>4</v>
      </c>
      <c r="P21" s="6">
        <f>COUNTIFS(rptNominalPacientesTBS!$W$8:$W$9999,"&gt;59",rptNominalPacientesTBS!$E$8:$E$9999,Reporte!H21)</f>
        <v>3</v>
      </c>
      <c r="Q21" s="6">
        <f>COUNTIFS(rptNominalPacientesTBS!$AI$8:$AI$9999,Reporte!$Q$4,rptNominalPacientesTBS!$E$8:$E$9999,Reporte!$H21)</f>
        <v>9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8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0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0</v>
      </c>
      <c r="Z21" s="13">
        <f>COUNTIFS(rptNominalPacientesTBS!$AP$8:$AP$9999,Reporte!$Z$4,rptNominalPacientesTBS!$E$8:$E$9999,Reporte!$H21)</f>
        <v>8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0</v>
      </c>
      <c r="AG21" s="6">
        <f>COUNTIFS(rptNominalPacientesTBS!$AZ$8:$AZ$9999,Reporte!$AG$4,rptNominalPacientesTBS!$E$8:$E$9999,Reporte!$H21)</f>
        <v>1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0</v>
      </c>
      <c r="AJ21" s="13">
        <f>COUNTIFS(rptNominalPacientesTBS!$DF$8:$DF$9999,Reporte!$AJ$4,rptNominalPacientesTBS!$E$8:$E$9999,Reporte!$H21)</f>
        <v>0</v>
      </c>
      <c r="AK21" s="13">
        <f>COUNTIFS(rptNominalPacientesTBS!$DF$8:$DF$9999,Reporte!$AK$4,rptNominalPacientesTBS!$E$8:$E$9999,Reporte!$H21)</f>
        <v>9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9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0</v>
      </c>
      <c r="AR21" s="13">
        <f>COUNTIFS(rptNominalPacientesTBS!$EI$8:$EI$9999,Reporte!$AR$4,rptNominalPacientesTBS!$E$8:$E$9999,Reporte!$H21)</f>
        <v>0</v>
      </c>
      <c r="AS21" s="13">
        <f>COUNTIFS(rptNominalPacientesTBS!$EI$8:$EI$9999,Reporte!$AS$4,rptNominalPacientesTBS!$E$8:$E$9999,Reporte!$H21)</f>
        <v>9</v>
      </c>
      <c r="AT21" s="13">
        <f>COUNTIFS(rptNominalPacientesTBS!$EP$8:$EP$9999,Reporte!$AT$4,rptNominalPacientesTBS!$E$8:$E$9999,Reporte!$H21)</f>
        <v>0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0</v>
      </c>
      <c r="AZ21" s="13">
        <f>COUNTIFS(rptNominalPacientesTBS!$EP$8:$EP$9999,Reporte!$AZ$4,rptNominalPacientesTBS!$E$8:$E$9999,Reporte!$H21)</f>
        <v>0</v>
      </c>
      <c r="BA21" s="13">
        <f>COUNTIFS(rptNominalPacientesTBS!$EP$8:$EP$9999,Reporte!$BA$4,rptNominalPacientesTBS!$E$8:$E$9999,Reporte!$H21)</f>
        <v>9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9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9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9</v>
      </c>
      <c r="BK21" s="13">
        <f>COUNTIFS(rptNominalPacientesTBS!$EL$8:$EL$9999,Reporte!$BK$4,rptNominalPacientesTBS!$E$8:$E$9999,Reporte!$H21)</f>
        <v>0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0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0</v>
      </c>
      <c r="Q22" s="6">
        <f>COUNTIFS(rptNominalPacientesTBS!$AI$8:$AI$9999,Reporte!$Q$4,rptNominalPacientesTBS!$E$8:$E$9999,Reporte!$H22)</f>
        <v>0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0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0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0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0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0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0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0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0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0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0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0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0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0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0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0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0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0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0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0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0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0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0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0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0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0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0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0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0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0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0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0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5</v>
      </c>
      <c r="K28" s="6">
        <f>COUNTIFS(rptNominalPacientesTBS!$W$8:$W$9999,"&lt;6",rptNominalPacientesTBS!$E$8:$E$9999,Reporte!H28)</f>
        <v>0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0</v>
      </c>
      <c r="N28" s="6">
        <f>COUNTIFS(rptNominalPacientesTBS!$W$8:$W$9999,"&gt;17",rptNominalPacientesTBS!$W$8:$W$9999,"&lt;30",rptNominalPacientesTBS!$E$8:$E$9999,Reporte!H28)</f>
        <v>2</v>
      </c>
      <c r="O28" s="6">
        <f>COUNTIFS(rptNominalPacientesTBS!$W$8:$W$9999,"&gt;29",rptNominalPacientesTBS!$W$8:$W$9999,"&lt;60",rptNominalPacientesTBS!$E$8:$E$9999,Reporte!H28)</f>
        <v>3</v>
      </c>
      <c r="P28" s="6">
        <f>COUNTIFS(rptNominalPacientesTBS!$W$8:$W$9999,"&gt;59",rptNominalPacientesTBS!$E$8:$E$9999,Reporte!H28)</f>
        <v>0</v>
      </c>
      <c r="Q28" s="6">
        <f>COUNTIFS(rptNominalPacientesTBS!$AI$8:$AI$9999,Reporte!$Q$4,rptNominalPacientesTBS!$E$8:$E$9999,Reporte!$H28)</f>
        <v>4</v>
      </c>
      <c r="R28" s="13">
        <f>COUNTIFS(rptNominalPacientesTBS!$AI$8:$AI$9999,Reporte!$R$4,rptNominalPacientesTBS!$E$8:$E$9999,Reporte!$H28)</f>
        <v>1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5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0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0</v>
      </c>
      <c r="Z28" s="13">
        <f>COUNTIFS(rptNominalPacientesTBS!$AP$8:$AP$9999,Reporte!$Z$4,rptNominalPacientesTBS!$E$8:$E$9999,Reporte!$H28)</f>
        <v>5</v>
      </c>
      <c r="AA28" s="13">
        <f>COUNTIFS(rptNominalPacientesTBS!$AP$8:$AP$9999,Reporte!$AA$4,rptNominalPacientesTBS!$E$8:$E$9999,Reporte!$H28)</f>
        <v>0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0</v>
      </c>
      <c r="AG28" s="6">
        <f>COUNTIFS(rptNominalPacientesTBS!$AZ$8:$AZ$9999,Reporte!$AG$4,rptNominalPacientesTBS!$E$8:$E$9999,Reporte!$H28)</f>
        <v>2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0</v>
      </c>
      <c r="AJ28" s="13">
        <f>COUNTIFS(rptNominalPacientesTBS!$DF$8:$DF$9999,Reporte!$AJ$4,rptNominalPacientesTBS!$E$8:$E$9999,Reporte!$H28)</f>
        <v>0</v>
      </c>
      <c r="AK28" s="13">
        <f>COUNTIFS(rptNominalPacientesTBS!$DF$8:$DF$9999,Reporte!$AK$4,rptNominalPacientesTBS!$E$8:$E$9999,Reporte!$H28)</f>
        <v>5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0</v>
      </c>
      <c r="AN28" s="13">
        <f>COUNTIFS(rptNominalPacientesTBS!$DG$8:$DG$9999,Reporte!$AN$4,rptNominalPacientesTBS!$E$8:$E$9999,Reporte!$H28)</f>
        <v>5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0</v>
      </c>
      <c r="AR28" s="13">
        <f>COUNTIFS(rptNominalPacientesTBS!$EI$8:$EI$9999,Reporte!$AR$4,rptNominalPacientesTBS!$E$8:$E$9999,Reporte!$H28)</f>
        <v>0</v>
      </c>
      <c r="AS28" s="13">
        <f>COUNTIFS(rptNominalPacientesTBS!$EI$8:$EI$9999,Reporte!$AS$4,rptNominalPacientesTBS!$E$8:$E$9999,Reporte!$H28)</f>
        <v>5</v>
      </c>
      <c r="AT28" s="13">
        <f>COUNTIFS(rptNominalPacientesTBS!$EP$8:$EP$9999,Reporte!$AT$4,rptNominalPacientesTBS!$E$8:$E$9999,Reporte!$H28)</f>
        <v>0</v>
      </c>
      <c r="AU28" s="13">
        <f>COUNTIFS(rptNominalPacientesTBS!$EP$8:$EP$9999,Reporte!$AU$4,rptNominalPacientesTBS!$E$8:$E$9999,Reporte!$H28)</f>
        <v>0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0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0</v>
      </c>
      <c r="BA28" s="13">
        <f>COUNTIFS(rptNominalPacientesTBS!$EP$8:$EP$9999,Reporte!$BA$4,rptNominalPacientesTBS!$E$8:$E$9999,Reporte!$H28)</f>
        <v>5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5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5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5</v>
      </c>
      <c r="BK28" s="13">
        <f>COUNTIFS(rptNominalPacientesTBS!$EL$8:$EL$9999,Reporte!$BK$4,rptNominalPacientesTBS!$E$8:$E$9999,Reporte!$H28)</f>
        <v>1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5</v>
      </c>
      <c r="K29" s="6">
        <f>COUNTIFS(rptNominalPacientesTBS!$W$8:$W$9999,"&lt;6",rptNominalPacientesTBS!$E$8:$E$9999,Reporte!H29)</f>
        <v>0</v>
      </c>
      <c r="L29" s="6">
        <f>COUNTIFS(rptNominalPacientesTBS!$W$8:$W$9999,"&gt;5",rptNominalPacientesTBS!$W$8:$W$9999,"&lt;12",rptNominalPacientesTBS!$E$8:$E$9999,Reporte!H29)</f>
        <v>0</v>
      </c>
      <c r="M29" s="6">
        <f>COUNTIFS(rptNominalPacientesTBS!$W$8:$W$9999,"&gt;11",rptNominalPacientesTBS!$W$8:$W$9999,"&lt;18",rptNominalPacientesTBS!$E$8:$E$9999,Reporte!H29)</f>
        <v>1</v>
      </c>
      <c r="N29" s="6">
        <f>COUNTIFS(rptNominalPacientesTBS!$W$8:$W$9999,"&gt;17",rptNominalPacientesTBS!$W$8:$W$9999,"&lt;30",rptNominalPacientesTBS!$E$8:$E$9999,Reporte!H29)</f>
        <v>2</v>
      </c>
      <c r="O29" s="6">
        <f>COUNTIFS(rptNominalPacientesTBS!$W$8:$W$9999,"&gt;29",rptNominalPacientesTBS!$W$8:$W$9999,"&lt;60",rptNominalPacientesTBS!$E$8:$E$9999,Reporte!H29)</f>
        <v>1</v>
      </c>
      <c r="P29" s="6">
        <f>COUNTIFS(rptNominalPacientesTBS!$W$8:$W$9999,"&gt;59",rptNominalPacientesTBS!$E$8:$E$9999,Reporte!H29)</f>
        <v>1</v>
      </c>
      <c r="Q29" s="6">
        <f>COUNTIFS(rptNominalPacientesTBS!$AI$8:$AI$9999,Reporte!$Q$4,rptNominalPacientesTBS!$E$8:$E$9999,Reporte!$H29)</f>
        <v>4</v>
      </c>
      <c r="R29" s="13">
        <f>COUNTIFS(rptNominalPacientesTBS!$AI$8:$AI$9999,Reporte!$R$4,rptNominalPacientesTBS!$E$8:$E$9999,Reporte!$H29)</f>
        <v>1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5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0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0</v>
      </c>
      <c r="Z29" s="13">
        <f>COUNTIFS(rptNominalPacientesTBS!$AP$8:$AP$9999,Reporte!$Z$4,rptNominalPacientesTBS!$E$8:$E$9999,Reporte!$H29)</f>
        <v>5</v>
      </c>
      <c r="AA29" s="13">
        <f>COUNTIFS(rptNominalPacientesTBS!$AP$8:$AP$9999,Reporte!$AA$4,rptNominalPacientesTBS!$E$8:$E$9999,Reporte!$H29)</f>
        <v>0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0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1</v>
      </c>
      <c r="AG29" s="6">
        <f>COUNTIFS(rptNominalPacientesTBS!$AZ$8:$AZ$9999,Reporte!$AG$4,rptNominalPacientesTBS!$E$8:$E$9999,Reporte!$H29)</f>
        <v>0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1</v>
      </c>
      <c r="AJ29" s="13">
        <f>COUNTIFS(rptNominalPacientesTBS!$DF$8:$DF$9999,Reporte!$AJ$4,rptNominalPacientesTBS!$E$8:$E$9999,Reporte!$H29)</f>
        <v>0</v>
      </c>
      <c r="AK29" s="13">
        <f>COUNTIFS(rptNominalPacientesTBS!$DF$8:$DF$9999,Reporte!$AK$4,rptNominalPacientesTBS!$E$8:$E$9999,Reporte!$H29)</f>
        <v>4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5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0</v>
      </c>
      <c r="AS29" s="13">
        <f>COUNTIFS(rptNominalPacientesTBS!$EI$8:$EI$9999,Reporte!$AS$4,rptNominalPacientesTBS!$E$8:$E$9999,Reporte!$H29)</f>
        <v>5</v>
      </c>
      <c r="AT29" s="13">
        <f>COUNTIFS(rptNominalPacientesTBS!$EP$8:$EP$9999,Reporte!$AT$4,rptNominalPacientesTBS!$E$8:$E$9999,Reporte!$H29)</f>
        <v>0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0</v>
      </c>
      <c r="AZ29" s="13">
        <f>COUNTIFS(rptNominalPacientesTBS!$EP$8:$EP$9999,Reporte!$AZ$4,rptNominalPacientesTBS!$E$8:$E$9999,Reporte!$H29)</f>
        <v>0</v>
      </c>
      <c r="BA29" s="13">
        <f>COUNTIFS(rptNominalPacientesTBS!$EP$8:$EP$9999,Reporte!$BA$4,rptNominalPacientesTBS!$E$8:$E$9999,Reporte!$H29)</f>
        <v>5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5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0</v>
      </c>
      <c r="BG29" s="13">
        <f>COUNTIFS(rptNominalPacientesTBS!$FH$8:$FH$9999,Reporte!$BG$4,rptNominalPacientesTBS!$E$8:$E$9999,Reporte!$H29)</f>
        <v>5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5</v>
      </c>
      <c r="BK29" s="13">
        <f>COUNTIFS(rptNominalPacientesTBS!$EL$8:$EL$9999,Reporte!$BK$4,rptNominalPacientesTBS!$E$8:$E$9999,Reporte!$H29)</f>
        <v>0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12</v>
      </c>
      <c r="K30" s="6">
        <f>COUNTIFS(rptNominalPacientesTBS!$W$8:$W$9999,"&lt;6",rptNominalPacientesTBS!$E$8:$E$9999,Reporte!H30)</f>
        <v>1</v>
      </c>
      <c r="L30" s="6">
        <f>COUNTIFS(rptNominalPacientesTBS!$W$8:$W$9999,"&gt;5",rptNominalPacientesTBS!$W$8:$W$9999,"&lt;12",rptNominalPacientesTBS!$E$8:$E$9999,Reporte!H30)</f>
        <v>2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1</v>
      </c>
      <c r="O30" s="6">
        <f>COUNTIFS(rptNominalPacientesTBS!$W$8:$W$9999,"&gt;29",rptNominalPacientesTBS!$W$8:$W$9999,"&lt;60",rptNominalPacientesTBS!$E$8:$E$9999,Reporte!H30)</f>
        <v>6</v>
      </c>
      <c r="P30" s="6">
        <f>COUNTIFS(rptNominalPacientesTBS!$W$8:$W$9999,"&gt;59",rptNominalPacientesTBS!$E$8:$E$9999,Reporte!H30)</f>
        <v>0</v>
      </c>
      <c r="Q30" s="6">
        <f>COUNTIFS(rptNominalPacientesTBS!$AI$8:$AI$9999,Reporte!$Q$4,rptNominalPacientesTBS!$E$8:$E$9999,Reporte!$H30)</f>
        <v>10</v>
      </c>
      <c r="R30" s="13">
        <f>COUNTIFS(rptNominalPacientesTBS!$AI$8:$AI$9999,Reporte!$R$4,rptNominalPacientesTBS!$E$8:$E$9999,Reporte!$H30)</f>
        <v>2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10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0</v>
      </c>
      <c r="Z30" s="13">
        <f>COUNTIFS(rptNominalPacientesTBS!$AP$8:$AP$9999,Reporte!$Z$4,rptNominalPacientesTBS!$E$8:$E$9999,Reporte!$H30)</f>
        <v>7</v>
      </c>
      <c r="AA30" s="13">
        <f>COUNTIFS(rptNominalPacientesTBS!$AP$8:$AP$9999,Reporte!$AA$4,rptNominalPacientesTBS!$E$8:$E$9999,Reporte!$H30)</f>
        <v>0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0</v>
      </c>
      <c r="AG30" s="6">
        <f>COUNTIFS(rptNominalPacientesTBS!$AZ$8:$AZ$9999,Reporte!$AG$4,rptNominalPacientesTBS!$E$8:$E$9999,Reporte!$H30)</f>
        <v>3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6</v>
      </c>
      <c r="AJ30" s="13">
        <f>COUNTIFS(rptNominalPacientesTBS!$DF$8:$DF$9999,Reporte!$AJ$4,rptNominalPacientesTBS!$E$8:$E$9999,Reporte!$H30)</f>
        <v>0</v>
      </c>
      <c r="AK30" s="13">
        <f>COUNTIFS(rptNominalPacientesTBS!$DF$8:$DF$9999,Reporte!$AK$4,rptNominalPacientesTBS!$E$8:$E$9999,Reporte!$H30)</f>
        <v>5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12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0</v>
      </c>
      <c r="AR30" s="13">
        <f>COUNTIFS(rptNominalPacientesTBS!$EI$8:$EI$9999,Reporte!$AR$4,rptNominalPacientesTBS!$E$8:$E$9999,Reporte!$H30)</f>
        <v>0</v>
      </c>
      <c r="AS30" s="13">
        <f>COUNTIFS(rptNominalPacientesTBS!$EI$8:$EI$9999,Reporte!$AS$4,rptNominalPacientesTBS!$E$8:$E$9999,Reporte!$H30)</f>
        <v>12</v>
      </c>
      <c r="AT30" s="13">
        <f>COUNTIFS(rptNominalPacientesTBS!$EP$8:$EP$9999,Reporte!$AT$4,rptNominalPacientesTBS!$E$8:$E$9999,Reporte!$H30)</f>
        <v>0</v>
      </c>
      <c r="AU30" s="13">
        <f>COUNTIFS(rptNominalPacientesTBS!$EP$8:$EP$9999,Reporte!$AU$4,rptNominalPacientesTBS!$E$8:$E$9999,Reporte!$H30)</f>
        <v>0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0</v>
      </c>
      <c r="AY30" s="13">
        <f>COUNTIFS(rptNominalPacientesTBS!$EP$8:$EP$9999,Reporte!$AY$4,rptNominalPacientesTBS!$E$8:$E$9999,Reporte!$H30)</f>
        <v>0</v>
      </c>
      <c r="AZ30" s="13">
        <f>COUNTIFS(rptNominalPacientesTBS!$EP$8:$EP$9999,Reporte!$AZ$4,rptNominalPacientesTBS!$E$8:$E$9999,Reporte!$H30)</f>
        <v>0</v>
      </c>
      <c r="BA30" s="13">
        <f>COUNTIFS(rptNominalPacientesTBS!$EP$8:$EP$9999,Reporte!$BA$4,rptNominalPacientesTBS!$E$8:$E$9999,Reporte!$H30)</f>
        <v>12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12</v>
      </c>
      <c r="BE30" s="13">
        <f>COUNTIFS(rptNominalPacientesTBS!$FH$8:$FH$9999,Reporte!$BE$4,rptNominalPacientesTBS!$E$8:$E$9999,Reporte!$H30)</f>
        <v>0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12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12</v>
      </c>
      <c r="BK30" s="13">
        <f>COUNTIFS(rptNominalPacientesTBS!$EL$8:$EL$9999,Reporte!$BK$4,rptNominalPacientesTBS!$E$8:$E$9999,Reporte!$H30)</f>
        <v>1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1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0</v>
      </c>
      <c r="M31" s="6">
        <f>COUNTIFS(rptNominalPacientesTBS!$W$8:$W$9999,"&gt;11",rptNominalPacientesTBS!$W$8:$W$9999,"&lt;18",rptNominalPacientesTBS!$E$8:$E$9999,Reporte!H31)</f>
        <v>0</v>
      </c>
      <c r="N31" s="6">
        <f>COUNTIFS(rptNominalPacientesTBS!$W$8:$W$9999,"&gt;17",rptNominalPacientesTBS!$W$8:$W$9999,"&lt;30",rptNominalPacientesTBS!$E$8:$E$9999,Reporte!H31)</f>
        <v>1</v>
      </c>
      <c r="O31" s="6">
        <f>COUNTIFS(rptNominalPacientesTBS!$W$8:$W$9999,"&gt;29",rptNominalPacientesTBS!$W$8:$W$9999,"&lt;60",rptNominalPacientesTBS!$E$8:$E$9999,Reporte!H31)</f>
        <v>0</v>
      </c>
      <c r="P31" s="6">
        <f>COUNTIFS(rptNominalPacientesTBS!$W$8:$W$9999,"&gt;59",rptNominalPacientesTBS!$E$8:$E$9999,Reporte!H31)</f>
        <v>0</v>
      </c>
      <c r="Q31" s="6">
        <f>COUNTIFS(rptNominalPacientesTBS!$AI$8:$AI$9999,Reporte!$Q$4,rptNominalPacientesTBS!$E$8:$E$9999,Reporte!$H31)</f>
        <v>1</v>
      </c>
      <c r="R31" s="13">
        <f>COUNTIFS(rptNominalPacientesTBS!$AI$8:$AI$9999,Reporte!$R$4,rptNominalPacientesTBS!$E$8:$E$9999,Reporte!$H31)</f>
        <v>0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1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0</v>
      </c>
      <c r="Z31" s="13">
        <f>COUNTIFS(rptNominalPacientesTBS!$AP$8:$AP$9999,Reporte!$Z$4,rptNominalPacientesTBS!$E$8:$E$9999,Reporte!$H31)</f>
        <v>1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1</v>
      </c>
      <c r="AG31" s="6">
        <f>COUNTIFS(rptNominalPacientesTBS!$AZ$8:$AZ$9999,Reporte!$AG$4,rptNominalPacientesTBS!$E$8:$E$9999,Reporte!$H31)</f>
        <v>0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0</v>
      </c>
      <c r="AJ31" s="13">
        <f>COUNTIFS(rptNominalPacientesTBS!$DF$8:$DF$9999,Reporte!$AJ$4,rptNominalPacientesTBS!$E$8:$E$9999,Reporte!$H31)</f>
        <v>0</v>
      </c>
      <c r="AK31" s="13">
        <f>COUNTIFS(rptNominalPacientesTBS!$DF$8:$DF$9999,Reporte!$AK$4,rptNominalPacientesTBS!$E$8:$E$9999,Reporte!$H31)</f>
        <v>1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1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0</v>
      </c>
      <c r="AR31" s="13">
        <f>COUNTIFS(rptNominalPacientesTBS!$EI$8:$EI$9999,Reporte!$AR$4,rptNominalPacientesTBS!$E$8:$E$9999,Reporte!$H31)</f>
        <v>0</v>
      </c>
      <c r="AS31" s="13">
        <f>COUNTIFS(rptNominalPacientesTBS!$EI$8:$EI$9999,Reporte!$AS$4,rptNominalPacientesTBS!$E$8:$E$9999,Reporte!$H31)</f>
        <v>1</v>
      </c>
      <c r="AT31" s="13">
        <f>COUNTIFS(rptNominalPacientesTBS!$EP$8:$EP$9999,Reporte!$AT$4,rptNominalPacientesTBS!$E$8:$E$9999,Reporte!$H31)</f>
        <v>0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0</v>
      </c>
      <c r="AZ31" s="13">
        <f>COUNTIFS(rptNominalPacientesTBS!$EP$8:$EP$9999,Reporte!$AZ$4,rptNominalPacientesTBS!$E$8:$E$9999,Reporte!$H31)</f>
        <v>0</v>
      </c>
      <c r="BA31" s="13">
        <f>COUNTIFS(rptNominalPacientesTBS!$EP$8:$EP$9999,Reporte!$BA$4,rptNominalPacientesTBS!$E$8:$E$9999,Reporte!$H31)</f>
        <v>1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1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1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1</v>
      </c>
      <c r="BK31" s="13">
        <f>COUNTIFS(rptNominalPacientesTBS!$EL$8:$EL$9999,Reporte!$BK$4,rptNominalPacientesTBS!$E$8:$E$9999,Reporte!$H31)</f>
        <v>0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2</v>
      </c>
      <c r="K32" s="6">
        <f>COUNTIFS(rptNominalPacientesTBS!$W$8:$W$9999,"&lt;6",rptNominalPacientesTBS!$E$8:$E$9999,Reporte!H32)</f>
        <v>0</v>
      </c>
      <c r="L32" s="6">
        <f>COUNTIFS(rptNominalPacientesTBS!$W$8:$W$9999,"&gt;5",rptNominalPacientesTBS!$W$8:$W$9999,"&lt;12",rptNominalPacientesTBS!$E$8:$E$9999,Reporte!H32)</f>
        <v>0</v>
      </c>
      <c r="M32" s="6">
        <f>COUNTIFS(rptNominalPacientesTBS!$W$8:$W$9999,"&gt;11",rptNominalPacientesTBS!$W$8:$W$9999,"&lt;18",rptNominalPacientesTBS!$E$8:$E$9999,Reporte!H32)</f>
        <v>0</v>
      </c>
      <c r="N32" s="6">
        <f>COUNTIFS(rptNominalPacientesTBS!$W$8:$W$9999,"&gt;17",rptNominalPacientesTBS!$W$8:$W$9999,"&lt;30",rptNominalPacientesTBS!$E$8:$E$9999,Reporte!H32)</f>
        <v>0</v>
      </c>
      <c r="O32" s="6">
        <f>COUNTIFS(rptNominalPacientesTBS!$W$8:$W$9999,"&gt;29",rptNominalPacientesTBS!$W$8:$W$9999,"&lt;60",rptNominalPacientesTBS!$E$8:$E$9999,Reporte!H32)</f>
        <v>1</v>
      </c>
      <c r="P32" s="6">
        <f>COUNTIFS(rptNominalPacientesTBS!$W$8:$W$9999,"&gt;59",rptNominalPacientesTBS!$E$8:$E$9999,Reporte!H32)</f>
        <v>1</v>
      </c>
      <c r="Q32" s="6">
        <f>COUNTIFS(rptNominalPacientesTBS!$AI$8:$AI$9999,Reporte!$Q$4,rptNominalPacientesTBS!$E$8:$E$9999,Reporte!$H32)</f>
        <v>2</v>
      </c>
      <c r="R32" s="13">
        <f>COUNTIFS(rptNominalPacientesTBS!$AI$8:$AI$9999,Reporte!$R$4,rptNominalPacientesTBS!$E$8:$E$9999,Reporte!$H32)</f>
        <v>0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1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0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0</v>
      </c>
      <c r="Z32" s="13">
        <f>COUNTIFS(rptNominalPacientesTBS!$AP$8:$AP$9999,Reporte!$Z$4,rptNominalPacientesTBS!$E$8:$E$9999,Reporte!$H32)</f>
        <v>2</v>
      </c>
      <c r="AA32" s="13">
        <f>COUNTIFS(rptNominalPacientesTBS!$AP$8:$AP$9999,Reporte!$AA$4,rptNominalPacientesTBS!$E$8:$E$9999,Reporte!$H32)</f>
        <v>0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0</v>
      </c>
      <c r="AE32" s="13">
        <f>COUNTIFS(rptNominalPacientesTBS!$BF$8:$BF$9999,Reporte!$AE$4,rptNominalPacientesTBS!$E$8:$E$9999,Reporte!$H32)</f>
        <v>0</v>
      </c>
      <c r="AF32" s="6">
        <f>COUNTIFS(rptNominalPacientesTBS!$AU$8:$AU$9999,Reporte!$AF$4,rptNominalPacientesTBS!$E$8:$E$9999,Reporte!$H32)</f>
        <v>0</v>
      </c>
      <c r="AG32" s="6">
        <f>COUNTIFS(rptNominalPacientesTBS!$AZ$8:$AZ$9999,Reporte!$AG$4,rptNominalPacientesTBS!$E$8:$E$9999,Reporte!$H32)</f>
        <v>0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0</v>
      </c>
      <c r="AJ32" s="13">
        <f>COUNTIFS(rptNominalPacientesTBS!$DF$8:$DF$9999,Reporte!$AJ$4,rptNominalPacientesTBS!$E$8:$E$9999,Reporte!$H32)</f>
        <v>0</v>
      </c>
      <c r="AK32" s="13">
        <f>COUNTIFS(rptNominalPacientesTBS!$DF$8:$DF$9999,Reporte!$AK$4,rptNominalPacientesTBS!$E$8:$E$9999,Reporte!$H32)</f>
        <v>2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2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0</v>
      </c>
      <c r="AR32" s="13">
        <f>COUNTIFS(rptNominalPacientesTBS!$EI$8:$EI$9999,Reporte!$AR$4,rptNominalPacientesTBS!$E$8:$E$9999,Reporte!$H32)</f>
        <v>0</v>
      </c>
      <c r="AS32" s="13">
        <f>COUNTIFS(rptNominalPacientesTBS!$EI$8:$EI$9999,Reporte!$AS$4,rptNominalPacientesTBS!$E$8:$E$9999,Reporte!$H32)</f>
        <v>2</v>
      </c>
      <c r="AT32" s="13">
        <f>COUNTIFS(rptNominalPacientesTBS!$EP$8:$EP$9999,Reporte!$AT$4,rptNominalPacientesTBS!$E$8:$E$9999,Reporte!$H32)</f>
        <v>0</v>
      </c>
      <c r="AU32" s="13">
        <f>COUNTIFS(rptNominalPacientesTBS!$EP$8:$EP$9999,Reporte!$AU$4,rptNominalPacientesTBS!$E$8:$E$9999,Reporte!$H32)</f>
        <v>0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0</v>
      </c>
      <c r="AY32" s="13">
        <f>COUNTIFS(rptNominalPacientesTBS!$EP$8:$EP$9999,Reporte!$AY$4,rptNominalPacientesTBS!$E$8:$E$9999,Reporte!$H32)</f>
        <v>0</v>
      </c>
      <c r="AZ32" s="13">
        <f>COUNTIFS(rptNominalPacientesTBS!$EP$8:$EP$9999,Reporte!$AZ$4,rptNominalPacientesTBS!$E$8:$E$9999,Reporte!$H32)</f>
        <v>0</v>
      </c>
      <c r="BA32" s="13">
        <f>COUNTIFS(rptNominalPacientesTBS!$EP$8:$EP$9999,Reporte!$BA$4,rptNominalPacientesTBS!$E$8:$E$9999,Reporte!$H32)</f>
        <v>2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2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2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0</v>
      </c>
      <c r="BJ32" s="13">
        <f>COUNTIFS(rptNominalPacientesTBS!$FB$8:$FB$9999,Reporte!$BJ$4,rptNominalPacientesTBS!$E$8:$E$9999,Reporte!$H32)</f>
        <v>2</v>
      </c>
      <c r="BK32" s="13">
        <f>COUNTIFS(rptNominalPacientesTBS!$EL$8:$EL$9999,Reporte!$BK$4,rptNominalPacientesTBS!$E$8:$E$9999,Reporte!$H32)</f>
        <v>0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1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1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1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1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1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0</v>
      </c>
      <c r="AK33" s="13">
        <f>COUNTIFS(rptNominalPacientesTBS!$DF$8:$DF$9999,Reporte!$AK$4,rptNominalPacientesTBS!$E$8:$E$9999,Reporte!$H33)</f>
        <v>1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1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0</v>
      </c>
      <c r="AS33" s="13">
        <f>COUNTIFS(rptNominalPacientesTBS!$EI$8:$EI$9999,Reporte!$AS$4,rptNominalPacientesTBS!$E$8:$E$9999,Reporte!$H33)</f>
        <v>1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1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1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1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1</v>
      </c>
      <c r="BK33" s="13">
        <f>COUNTIFS(rptNominalPacientesTBS!$EL$8:$EL$9999,Reporte!$BK$4,rptNominalPacientesTBS!$E$8:$E$9999,Reporte!$H33)</f>
        <v>1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0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0</v>
      </c>
      <c r="P34" s="6">
        <f>COUNTIFS(rptNominalPacientesTBS!$W$8:$W$9999,"&gt;59",rptNominalPacientesTBS!$E$8:$E$9999,Reporte!H34)</f>
        <v>0</v>
      </c>
      <c r="Q34" s="6">
        <f>COUNTIFS(rptNominalPacientesTBS!$AI$8:$AI$9999,Reporte!$Q$4,rptNominalPacientesTBS!$E$8:$E$9999,Reporte!$H34)</f>
        <v>0</v>
      </c>
      <c r="R34" s="13">
        <f>COUNTIFS(rptNominalPacientesTBS!$AI$8:$AI$9999,Reporte!$R$4,rptNominalPacientesTBS!$E$8:$E$9999,Reporte!$H34)</f>
        <v>0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0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0</v>
      </c>
      <c r="Z34" s="13">
        <f>COUNTIFS(rptNominalPacientesTBS!$AP$8:$AP$9999,Reporte!$Z$4,rptNominalPacientesTBS!$E$8:$E$9999,Reporte!$H34)</f>
        <v>0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0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0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0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0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0</v>
      </c>
      <c r="AS34" s="13">
        <f>COUNTIFS(rptNominalPacientesTBS!$EI$8:$EI$9999,Reporte!$AS$4,rptNominalPacientesTBS!$E$8:$E$9999,Reporte!$H34)</f>
        <v>0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0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0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0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0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0</v>
      </c>
      <c r="BK34" s="13">
        <f>COUNTIFS(rptNominalPacientesTBS!$EL$8:$EL$9999,Reporte!$BK$4,rptNominalPacientesTBS!$E$8:$E$9999,Reporte!$H34)</f>
        <v>0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0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0</v>
      </c>
      <c r="N35" s="6">
        <f>COUNTIFS(rptNominalPacientesTBS!$W$8:$W$9999,"&gt;17",rptNominalPacientesTBS!$W$8:$W$9999,"&lt;30",rptNominalPacientesTBS!$E$8:$E$9999,Reporte!H35)</f>
        <v>0</v>
      </c>
      <c r="O35" s="6">
        <f>COUNTIFS(rptNominalPacientesTBS!$W$8:$W$9999,"&gt;29",rptNominalPacientesTBS!$W$8:$W$9999,"&lt;60",rptNominalPacientesTBS!$E$8:$E$9999,Reporte!H35)</f>
        <v>0</v>
      </c>
      <c r="P35" s="6">
        <f>COUNTIFS(rptNominalPacientesTBS!$W$8:$W$9999,"&gt;59",rptNominalPacientesTBS!$E$8:$E$9999,Reporte!H35)</f>
        <v>0</v>
      </c>
      <c r="Q35" s="6">
        <f>COUNTIFS(rptNominalPacientesTBS!$AI$8:$AI$9999,Reporte!$Q$4,rptNominalPacientesTBS!$E$8:$E$9999,Reporte!$H35)</f>
        <v>0</v>
      </c>
      <c r="R35" s="13">
        <f>COUNTIFS(rptNominalPacientesTBS!$AI$8:$AI$9999,Reporte!$R$4,rptNominalPacientesTBS!$E$8:$E$9999,Reporte!$H35)</f>
        <v>0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0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0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0</v>
      </c>
      <c r="Z35" s="13">
        <f>COUNTIFS(rptNominalPacientesTBS!$AP$8:$AP$9999,Reporte!$Z$4,rptNominalPacientesTBS!$E$8:$E$9999,Reporte!$H35)</f>
        <v>0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0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0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0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0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0</v>
      </c>
      <c r="AS35" s="13">
        <f>COUNTIFS(rptNominalPacientesTBS!$EI$8:$EI$9999,Reporte!$AS$4,rptNominalPacientesTBS!$E$8:$E$9999,Reporte!$H35)</f>
        <v>0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0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0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0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0</v>
      </c>
      <c r="BK35" s="13">
        <f>COUNTIFS(rptNominalPacientesTBS!$EL$8:$EL$9999,Reporte!$BK$4,rptNominalPacientesTBS!$E$8:$E$9999,Reporte!$H35)</f>
        <v>0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0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0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0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0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0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0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0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0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3</v>
      </c>
      <c r="K37" s="6">
        <f>COUNTIFS(rptNominalPacientesTBS!$W$8:$W$9999,"&lt;6",rptNominalPacientesTBS!$E$8:$E$9999,Reporte!H37)</f>
        <v>0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0</v>
      </c>
      <c r="N37" s="6">
        <f>COUNTIFS(rptNominalPacientesTBS!$W$8:$W$9999,"&gt;17",rptNominalPacientesTBS!$W$8:$W$9999,"&lt;30",rptNominalPacientesTBS!$E$8:$E$9999,Reporte!H37)</f>
        <v>1</v>
      </c>
      <c r="O37" s="6">
        <f>COUNTIFS(rptNominalPacientesTBS!$W$8:$W$9999,"&gt;29",rptNominalPacientesTBS!$W$8:$W$9999,"&lt;60",rptNominalPacientesTBS!$E$8:$E$9999,Reporte!H37)</f>
        <v>2</v>
      </c>
      <c r="P37" s="6">
        <f>COUNTIFS(rptNominalPacientesTBS!$W$8:$W$9999,"&gt;59",rptNominalPacientesTBS!$E$8:$E$9999,Reporte!H37)</f>
        <v>0</v>
      </c>
      <c r="Q37" s="6">
        <f>COUNTIFS(rptNominalPacientesTBS!$AI$8:$AI$9999,Reporte!$Q$4,rptNominalPacientesTBS!$E$8:$E$9999,Reporte!$H37)</f>
        <v>3</v>
      </c>
      <c r="R37" s="13">
        <f>COUNTIFS(rptNominalPacientesTBS!$AI$8:$AI$9999,Reporte!$R$4,rptNominalPacientesTBS!$E$8:$E$9999,Reporte!$H37)</f>
        <v>0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3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0</v>
      </c>
      <c r="Z37" s="13">
        <f>COUNTIFS(rptNominalPacientesTBS!$AP$8:$AP$9999,Reporte!$Z$4,rptNominalPacientesTBS!$E$8:$E$9999,Reporte!$H37)</f>
        <v>3</v>
      </c>
      <c r="AA37" s="13">
        <f>COUNTIFS(rptNominalPacientesTBS!$AP$8:$AP$9999,Reporte!$AA$4,rptNominalPacientesTBS!$E$8:$E$9999,Reporte!$H37)</f>
        <v>0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0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2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1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3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0</v>
      </c>
      <c r="AS37" s="13">
        <f>COUNTIFS(rptNominalPacientesTBS!$EI$8:$EI$9999,Reporte!$AS$4,rptNominalPacientesTBS!$E$8:$E$9999,Reporte!$H37)</f>
        <v>3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0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0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3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3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0</v>
      </c>
      <c r="BG37" s="13">
        <f>COUNTIFS(rptNominalPacientesTBS!$FH$8:$FH$9999,Reporte!$BG$4,rptNominalPacientesTBS!$E$8:$E$9999,Reporte!$H37)</f>
        <v>3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3</v>
      </c>
      <c r="BK37" s="13">
        <f>COUNTIFS(rptNominalPacientesTBS!$EL$8:$EL$9999,Reporte!$BK$4,rptNominalPacientesTBS!$E$8:$E$9999,Reporte!$H37)</f>
        <v>2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0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0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0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0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0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0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0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0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0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0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0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0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0</v>
      </c>
      <c r="O40" s="6">
        <f>COUNTIFS(rptNominalPacientesTBS!$W$8:$W$9999,"&gt;29",rptNominalPacientesTBS!$W$8:$W$9999,"&lt;60",rptNominalPacientesTBS!$E$8:$E$9999,Reporte!H40)</f>
        <v>0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0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0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0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0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0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0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0</v>
      </c>
      <c r="AS40" s="13">
        <f>COUNTIFS(rptNominalPacientesTBS!$EI$8:$EI$9999,Reporte!$AS$4,rptNominalPacientesTBS!$E$8:$E$9999,Reporte!$H40)</f>
        <v>0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0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0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0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0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1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0</v>
      </c>
      <c r="O42" s="6">
        <f>COUNTIFS(rptNominalPacientesTBS!$W$8:$W$9999,"&gt;29",rptNominalPacientesTBS!$W$8:$W$9999,"&lt;60",rptNominalPacientesTBS!$E$8:$E$9999,Reporte!H42)</f>
        <v>0</v>
      </c>
      <c r="P42" s="6">
        <f>COUNTIFS(rptNominalPacientesTBS!$W$8:$W$9999,"&gt;59",rptNominalPacientesTBS!$E$8:$E$9999,Reporte!H42)</f>
        <v>1</v>
      </c>
      <c r="Q42" s="6">
        <f>COUNTIFS(rptNominalPacientesTBS!$AI$8:$AI$9999,Reporte!$Q$4,rptNominalPacientesTBS!$E$8:$E$9999,Reporte!$H42)</f>
        <v>1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1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0</v>
      </c>
      <c r="Z42" s="13">
        <f>COUNTIFS(rptNominalPacientesTBS!$AP$8:$AP$9999,Reporte!$Z$4,rptNominalPacientesTBS!$E$8:$E$9999,Reporte!$H42)</f>
        <v>1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1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1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0</v>
      </c>
      <c r="AS42" s="13">
        <f>COUNTIFS(rptNominalPacientesTBS!$EI$8:$EI$9999,Reporte!$AS$4,rptNominalPacientesTBS!$E$8:$E$9999,Reporte!$H42)</f>
        <v>1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1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1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1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1</v>
      </c>
      <c r="BK42" s="13">
        <f>COUNTIFS(rptNominalPacientesTBS!$EL$8:$EL$9999,Reporte!$BK$4,rptNominalPacientesTBS!$E$8:$E$9999,Reporte!$H42)</f>
        <v>0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0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0</v>
      </c>
      <c r="Q45" s="6">
        <f>COUNTIFS(rptNominalPacientesTBS!$AI$8:$AI$9999,Reporte!$Q$4,rptNominalPacientesTBS!$E$8:$E$9999,Reporte!$H45)</f>
        <v>0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0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0</v>
      </c>
      <c r="Z45" s="13">
        <f>COUNTIFS(rptNominalPacientesTBS!$AP$8:$AP$9999,Reporte!$Z$4,rptNominalPacientesTBS!$E$8:$E$9999,Reporte!$H45)</f>
        <v>0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0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0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0</v>
      </c>
      <c r="AS45" s="13">
        <f>COUNTIFS(rptNominalPacientesTBS!$EI$8:$EI$9999,Reporte!$AS$4,rptNominalPacientesTBS!$E$8:$E$9999,Reporte!$H45)</f>
        <v>0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0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0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0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0</v>
      </c>
      <c r="BK45" s="13">
        <f>COUNTIFS(rptNominalPacientesTBS!$EL$8:$EL$9999,Reporte!$BK$4,rptNominalPacientesTBS!$E$8:$E$9999,Reporte!$H45)</f>
        <v>0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0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0</v>
      </c>
      <c r="Q46" s="6">
        <f>COUNTIFS(rptNominalPacientesTBS!$AI$8:$AI$9999,Reporte!$Q$4,rptNominalPacientesTBS!$E$8:$E$9999,Reporte!$H46)</f>
        <v>0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0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0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0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0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0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0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0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0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0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0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0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0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0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0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0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0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0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0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0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0</v>
      </c>
      <c r="BK54" s="13">
        <f>COUNTIFS(rptNominalPacientesTBS!$EL$8:$EL$9999,Reporte!$BK$4,rptNominalPacientesTBS!$E$8:$E$9999,Reporte!$H54)</f>
        <v>0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7</v>
      </c>
      <c r="K55" s="6">
        <f>COUNTIFS(rptNominalPacientesTBS!$W$8:$W$9999,"&lt;6",rptNominalPacientesTBS!$E$8:$E$9999,Reporte!H55)</f>
        <v>0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0</v>
      </c>
      <c r="N55" s="6">
        <f>COUNTIFS(rptNominalPacientesTBS!$W$8:$W$9999,"&gt;17",rptNominalPacientesTBS!$W$8:$W$9999,"&lt;30",rptNominalPacientesTBS!$E$8:$E$9999,Reporte!H55)</f>
        <v>1</v>
      </c>
      <c r="O55" s="6">
        <f>COUNTIFS(rptNominalPacientesTBS!$W$8:$W$9999,"&gt;29",rptNominalPacientesTBS!$W$8:$W$9999,"&lt;60",rptNominalPacientesTBS!$E$8:$E$9999,Reporte!H55)</f>
        <v>5</v>
      </c>
      <c r="P55" s="6">
        <f>COUNTIFS(rptNominalPacientesTBS!$W$8:$W$9999,"&gt;59",rptNominalPacientesTBS!$E$8:$E$9999,Reporte!H55)</f>
        <v>1</v>
      </c>
      <c r="Q55" s="6">
        <f>COUNTIFS(rptNominalPacientesTBS!$AI$8:$AI$9999,Reporte!$Q$4,rptNominalPacientesTBS!$E$8:$E$9999,Reporte!$H55)</f>
        <v>6</v>
      </c>
      <c r="R55" s="13">
        <f>COUNTIFS(rptNominalPacientesTBS!$AI$8:$AI$9999,Reporte!$R$4,rptNominalPacientesTBS!$E$8:$E$9999,Reporte!$H55)</f>
        <v>1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4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0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0</v>
      </c>
      <c r="Z55" s="13">
        <f>COUNTIFS(rptNominalPacientesTBS!$AP$8:$AP$9999,Reporte!$Z$4,rptNominalPacientesTBS!$E$8:$E$9999,Reporte!$H55)</f>
        <v>7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2</v>
      </c>
      <c r="AG55" s="6">
        <f>COUNTIFS(rptNominalPacientesTBS!$AZ$8:$AZ$9999,Reporte!$AG$4,rptNominalPacientesTBS!$E$8:$E$9999,Reporte!$H55)</f>
        <v>0</v>
      </c>
      <c r="AH55" s="13">
        <f>COUNTIFS(rptNominalPacientesTBS!$DF$8:$DF$9999,Reporte!$AH$4,rptNominalPacientesTBS!$E$8:$E$9999,Reporte!$H55)</f>
        <v>0</v>
      </c>
      <c r="AI55" s="13">
        <f>COUNTIFS(rptNominalPacientesTBS!$DF$8:$DF$9999,Reporte!$AI$4,rptNominalPacientesTBS!$E$8:$E$9999,Reporte!$H55)</f>
        <v>2</v>
      </c>
      <c r="AJ55" s="13">
        <f>COUNTIFS(rptNominalPacientesTBS!$DF$8:$DF$9999,Reporte!$AJ$4,rptNominalPacientesTBS!$E$8:$E$9999,Reporte!$H55)</f>
        <v>0</v>
      </c>
      <c r="AK55" s="13">
        <f>COUNTIFS(rptNominalPacientesTBS!$DF$8:$DF$9999,Reporte!$AK$4,rptNominalPacientesTBS!$E$8:$E$9999,Reporte!$H55)</f>
        <v>5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7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0</v>
      </c>
      <c r="AR55" s="13">
        <f>COUNTIFS(rptNominalPacientesTBS!$EI$8:$EI$9999,Reporte!$AR$4,rptNominalPacientesTBS!$E$8:$E$9999,Reporte!$H55)</f>
        <v>0</v>
      </c>
      <c r="AS55" s="13">
        <f>COUNTIFS(rptNominalPacientesTBS!$EI$8:$EI$9999,Reporte!$AS$4,rptNominalPacientesTBS!$E$8:$E$9999,Reporte!$H55)</f>
        <v>7</v>
      </c>
      <c r="AT55" s="13">
        <f>COUNTIFS(rptNominalPacientesTBS!$EP$8:$EP$9999,Reporte!$AT$4,rptNominalPacientesTBS!$E$8:$E$9999,Reporte!$H55)</f>
        <v>0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0</v>
      </c>
      <c r="AY55" s="13">
        <f>COUNTIFS(rptNominalPacientesTBS!$EP$8:$EP$9999,Reporte!$AY$4,rptNominalPacientesTBS!$E$8:$E$9999,Reporte!$H55)</f>
        <v>0</v>
      </c>
      <c r="AZ55" s="13">
        <f>COUNTIFS(rptNominalPacientesTBS!$EP$8:$EP$9999,Reporte!$AZ$4,rptNominalPacientesTBS!$E$8:$E$9999,Reporte!$H55)</f>
        <v>0</v>
      </c>
      <c r="BA55" s="13">
        <f>COUNTIFS(rptNominalPacientesTBS!$EP$8:$EP$9999,Reporte!$BA$4,rptNominalPacientesTBS!$E$8:$E$9999,Reporte!$H55)</f>
        <v>7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7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7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7</v>
      </c>
      <c r="BK55" s="13">
        <f>COUNTIFS(rptNominalPacientesTBS!$EL$8:$EL$9999,Reporte!$BK$4,rptNominalPacientesTBS!$E$8:$E$9999,Reporte!$H55)</f>
        <v>0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0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0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0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0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0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0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0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0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0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0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0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0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0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0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0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0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0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0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0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0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0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0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0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0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0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0</v>
      </c>
      <c r="O58" s="6">
        <f>COUNTIFS(rptNominalPacientesTBS!$W$8:$W$9999,"&gt;29",rptNominalPacientesTBS!$W$8:$W$9999,"&lt;60",rptNominalPacientesTBS!$E$8:$E$9999,Reporte!H58)</f>
        <v>0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0</v>
      </c>
      <c r="R58" s="13">
        <f>COUNTIFS(rptNominalPacientesTBS!$AI$8:$AI$9999,Reporte!$R$4,rptNominalPacientesTBS!$E$8:$E$9999,Reporte!$H58)</f>
        <v>0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0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0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0</v>
      </c>
      <c r="Z58" s="13">
        <f>COUNTIFS(rptNominalPacientesTBS!$AP$8:$AP$9999,Reporte!$Z$4,rptNominalPacientesTBS!$E$8:$E$9999,Reporte!$H58)</f>
        <v>0</v>
      </c>
      <c r="AA58" s="13">
        <f>COUNTIFS(rptNominalPacientesTBS!$AP$8:$AP$9999,Reporte!$AA$4,rptNominalPacientesTBS!$E$8:$E$9999,Reporte!$H58)</f>
        <v>0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0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0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0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0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0</v>
      </c>
      <c r="AR58" s="13">
        <f>COUNTIFS(rptNominalPacientesTBS!$EI$8:$EI$9999,Reporte!$AR$4,rptNominalPacientesTBS!$E$8:$E$9999,Reporte!$H58)</f>
        <v>0</v>
      </c>
      <c r="AS58" s="13">
        <f>COUNTIFS(rptNominalPacientesTBS!$EI$8:$EI$9999,Reporte!$AS$4,rptNominalPacientesTBS!$E$8:$E$9999,Reporte!$H58)</f>
        <v>0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0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0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0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0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0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0</v>
      </c>
      <c r="BK58" s="13">
        <f>COUNTIFS(rptNominalPacientesTBS!$EL$8:$EL$9999,Reporte!$BK$4,rptNominalPacientesTBS!$E$8:$E$9999,Reporte!$H58)</f>
        <v>0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0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0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0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0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0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0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0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0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0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0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0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0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0</v>
      </c>
      <c r="BK61" s="13">
        <f>COUNTIFS(rptNominalPacientesTBS!$EL$8:$EL$9999,Reporte!$BK$4,rptNominalPacientesTBS!$E$8:$E$9999,Reporte!$H61)</f>
        <v>0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0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0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0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0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0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0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0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0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0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0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0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0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0</v>
      </c>
      <c r="BK62" s="13">
        <f>COUNTIFS(rptNominalPacientesTBS!$EL$8:$EL$9999,Reporte!$BK$4,rptNominalPacientesTBS!$E$8:$E$9999,Reporte!$H62)</f>
        <v>0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0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0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0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0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0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0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0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0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0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0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0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0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0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0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0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0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0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0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0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0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0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0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0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0</v>
      </c>
      <c r="N68" s="6">
        <f>COUNTIFS(rptNominalPacientesTBS!$W$8:$W$9999,"&gt;17",rptNominalPacientesTBS!$W$8:$W$9999,"&lt;30",rptNominalPacientesTBS!$E$8:$E$9999,Reporte!H68)</f>
        <v>0</v>
      </c>
      <c r="O68" s="6">
        <f>COUNTIFS(rptNominalPacientesTBS!$W$8:$W$9999,"&gt;29",rptNominalPacientesTBS!$W$8:$W$9999,"&lt;60",rptNominalPacientesTBS!$E$8:$E$9999,Reporte!H68)</f>
        <v>0</v>
      </c>
      <c r="P68" s="6">
        <f>COUNTIFS(rptNominalPacientesTBS!$W$8:$W$9999,"&gt;59",rptNominalPacientesTBS!$E$8:$E$9999,Reporte!H68)</f>
        <v>0</v>
      </c>
      <c r="Q68" s="6">
        <f>COUNTIFS(rptNominalPacientesTBS!$AI$8:$AI$9999,Reporte!$Q$4,rptNominalPacientesTBS!$E$8:$E$9999,Reporte!$H68)</f>
        <v>0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0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0</v>
      </c>
      <c r="Z68" s="13">
        <f>COUNTIFS(rptNominalPacientesTBS!$AP$8:$AP$9999,Reporte!$Z$4,rptNominalPacientesTBS!$E$8:$E$9999,Reporte!$H68)</f>
        <v>0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0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0</v>
      </c>
      <c r="AJ68" s="13">
        <f>COUNTIFS(rptNominalPacientesTBS!$DF$8:$DF$9999,Reporte!$AJ$4,rptNominalPacientesTBS!$E$8:$E$9999,Reporte!$H68)</f>
        <v>0</v>
      </c>
      <c r="AK68" s="13">
        <f>COUNTIFS(rptNominalPacientesTBS!$DF$8:$DF$9999,Reporte!$AK$4,rptNominalPacientesTBS!$E$8:$E$9999,Reporte!$H68)</f>
        <v>0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0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0</v>
      </c>
      <c r="AS68" s="13">
        <f>COUNTIFS(rptNominalPacientesTBS!$EI$8:$EI$9999,Reporte!$AS$4,rptNominalPacientesTBS!$E$8:$E$9999,Reporte!$H68)</f>
        <v>0</v>
      </c>
      <c r="AT68" s="13">
        <f>COUNTIFS(rptNominalPacientesTBS!$EP$8:$EP$9999,Reporte!$AT$4,rptNominalPacientesTBS!$E$8:$E$9999,Reporte!$H68)</f>
        <v>0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0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0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0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0</v>
      </c>
      <c r="BK68" s="13">
        <f>COUNTIFS(rptNominalPacientesTBS!$EL$8:$EL$9999,Reporte!$BK$4,rptNominalPacientesTBS!$E$8:$E$9999,Reporte!$H68)</f>
        <v>0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2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0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0</v>
      </c>
      <c r="O70" s="6">
        <f>COUNTIFS(rptNominalPacientesTBS!$W$8:$W$9999,"&gt;29",rptNominalPacientesTBS!$W$8:$W$9999,"&lt;60",rptNominalPacientesTBS!$E$8:$E$9999,Reporte!H70)</f>
        <v>2</v>
      </c>
      <c r="P70" s="6">
        <f>COUNTIFS(rptNominalPacientesTBS!$W$8:$W$9999,"&gt;59",rptNominalPacientesTBS!$E$8:$E$9999,Reporte!H70)</f>
        <v>0</v>
      </c>
      <c r="Q70" s="6">
        <f>COUNTIFS(rptNominalPacientesTBS!$AI$8:$AI$9999,Reporte!$Q$4,rptNominalPacientesTBS!$E$8:$E$9999,Reporte!$H70)</f>
        <v>2</v>
      </c>
      <c r="R70" s="13">
        <f>COUNTIFS(rptNominalPacientesTBS!$AI$8:$AI$9999,Reporte!$R$4,rptNominalPacientesTBS!$E$8:$E$9999,Reporte!$H70)</f>
        <v>0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2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2</v>
      </c>
      <c r="AA70" s="13">
        <f>COUNTIFS(rptNominalPacientesTBS!$AP$8:$AP$9999,Reporte!$AA$4,rptNominalPacientesTBS!$E$8:$E$9999,Reporte!$H70)</f>
        <v>0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0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0</v>
      </c>
      <c r="AJ70" s="13">
        <f>COUNTIFS(rptNominalPacientesTBS!$DF$8:$DF$9999,Reporte!$AJ$4,rptNominalPacientesTBS!$E$8:$E$9999,Reporte!$H70)</f>
        <v>0</v>
      </c>
      <c r="AK70" s="13">
        <f>COUNTIFS(rptNominalPacientesTBS!$DF$8:$DF$9999,Reporte!$AK$4,rptNominalPacientesTBS!$E$8:$E$9999,Reporte!$H70)</f>
        <v>2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2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0</v>
      </c>
      <c r="AS70" s="13">
        <f>COUNTIFS(rptNominalPacientesTBS!$EI$8:$EI$9999,Reporte!$AS$4,rptNominalPacientesTBS!$E$8:$E$9999,Reporte!$H70)</f>
        <v>2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0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2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2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2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2</v>
      </c>
      <c r="BK70" s="13">
        <f>COUNTIFS(rptNominalPacientesTBS!$EL$8:$EL$9999,Reporte!$BK$4,rptNominalPacientesTBS!$E$8:$E$9999,Reporte!$H70)</f>
        <v>0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1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0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1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1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1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1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1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1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1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1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1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1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0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0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0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0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0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0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0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0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0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0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0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0</v>
      </c>
      <c r="BK82" s="13">
        <f>COUNTIFS(rptNominalPacientesTBS!$EL$8:$EL$9999,Reporte!$BK$4,rptNominalPacientesTBS!$E$8:$E$9999,Reporte!$H82)</f>
        <v>0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6</v>
      </c>
      <c r="K94" s="6">
        <f>COUNTIFS(rptNominalPacientesTBS!$W$8:$W$9999,"&lt;6",rptNominalPacientesTBS!$E$8:$E$9999,Reporte!H94)</f>
        <v>0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1</v>
      </c>
      <c r="O94" s="6">
        <f>COUNTIFS(rptNominalPacientesTBS!$W$8:$W$9999,"&gt;29",rptNominalPacientesTBS!$W$8:$W$9999,"&lt;60",rptNominalPacientesTBS!$E$8:$E$9999,Reporte!H94)</f>
        <v>5</v>
      </c>
      <c r="P94" s="6">
        <f>COUNTIFS(rptNominalPacientesTBS!$W$8:$W$9999,"&gt;59",rptNominalPacientesTBS!$E$8:$E$9999,Reporte!H94)</f>
        <v>0</v>
      </c>
      <c r="Q94" s="6">
        <f>COUNTIFS(rptNominalPacientesTBS!$AI$8:$AI$9999,Reporte!$Q$4,rptNominalPacientesTBS!$E$8:$E$9999,Reporte!$H94)</f>
        <v>6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5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0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4</v>
      </c>
      <c r="AA94" s="13">
        <f>COUNTIFS(rptNominalPacientesTBS!$AP$8:$AP$9999,Reporte!$AA$4,rptNominalPacientesTBS!$E$8:$E$9999,Reporte!$H94)</f>
        <v>2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1</v>
      </c>
      <c r="AG94" s="6">
        <f>COUNTIFS(rptNominalPacientesTBS!$AZ$8:$AZ$9999,Reporte!$AG$4,rptNominalPacientesTBS!$E$8:$E$9999,Reporte!$H94)</f>
        <v>0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0</v>
      </c>
      <c r="AJ94" s="13">
        <f>COUNTIFS(rptNominalPacientesTBS!$DF$8:$DF$9999,Reporte!$AJ$4,rptNominalPacientesTBS!$E$8:$E$9999,Reporte!$H94)</f>
        <v>0</v>
      </c>
      <c r="AK94" s="13">
        <f>COUNTIFS(rptNominalPacientesTBS!$DF$8:$DF$9999,Reporte!$AK$4,rptNominalPacientesTBS!$E$8:$E$9999,Reporte!$H94)</f>
        <v>6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6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0</v>
      </c>
      <c r="AR94" s="13">
        <f>COUNTIFS(rptNominalPacientesTBS!$EI$8:$EI$9999,Reporte!$AR$4,rptNominalPacientesTBS!$E$8:$E$9999,Reporte!$H94)</f>
        <v>0</v>
      </c>
      <c r="AS94" s="13">
        <f>COUNTIFS(rptNominalPacientesTBS!$EI$8:$EI$9999,Reporte!$AS$4,rptNominalPacientesTBS!$E$8:$E$9999,Reporte!$H94)</f>
        <v>6</v>
      </c>
      <c r="AT94" s="13">
        <f>COUNTIFS(rptNominalPacientesTBS!$EP$8:$EP$9999,Reporte!$AT$4,rptNominalPacientesTBS!$E$8:$E$9999,Reporte!$H94)</f>
        <v>0</v>
      </c>
      <c r="AU94" s="13">
        <f>COUNTIFS(rptNominalPacientesTBS!$EP$8:$EP$9999,Reporte!$AU$4,rptNominalPacientesTBS!$E$8:$E$9999,Reporte!$H94)</f>
        <v>0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0</v>
      </c>
      <c r="AY94" s="13">
        <f>COUNTIFS(rptNominalPacientesTBS!$EP$8:$EP$9999,Reporte!$AY$4,rptNominalPacientesTBS!$E$8:$E$9999,Reporte!$H94)</f>
        <v>0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6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6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6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6</v>
      </c>
      <c r="BK94" s="13">
        <f>COUNTIFS(rptNominalPacientesTBS!$EL$8:$EL$9999,Reporte!$BK$4,rptNominalPacientesTBS!$E$8:$E$9999,Reporte!$H94)</f>
        <v>0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1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1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0</v>
      </c>
      <c r="Q101" s="6">
        <f>COUNTIFS(rptNominalPacientesTBS!$AI$8:$AI$9999,Reporte!$Q$4,rptNominalPacientesTBS!$E$8:$E$9999,Reporte!$H101)</f>
        <v>1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1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1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1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1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1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1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1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1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1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0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0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0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0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1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1</v>
      </c>
      <c r="Q104" s="6">
        <f>COUNTIFS(rptNominalPacientesTBS!$AI$8:$AI$9999,Reporte!$Q$4,rptNominalPacientesTBS!$E$8:$E$9999,Reporte!$H104)</f>
        <v>1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0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1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0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1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0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1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0</v>
      </c>
      <c r="AS104" s="13">
        <f>COUNTIFS(rptNominalPacientesTBS!$EI$8:$EI$9999,Reporte!$AS$4,rptNominalPacientesTBS!$E$8:$E$9999,Reporte!$H104)</f>
        <v>1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1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1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1</v>
      </c>
      <c r="BG104" s="13">
        <f>COUNTIFS(rptNominalPacientesTBS!$FH$8:$FH$9999,Reporte!$BG$4,rptNominalPacientesTBS!$E$8:$E$9999,Reporte!$H104)</f>
        <v>0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1</v>
      </c>
      <c r="BK104" s="13">
        <f>COUNTIFS(rptNominalPacientesTBS!$EL$8:$EL$9999,Reporte!$BK$4,rptNominalPacientesTBS!$E$8:$E$9999,Reporte!$H104)</f>
        <v>0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0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0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0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0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0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0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0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0</v>
      </c>
      <c r="AS105" s="13">
        <f>COUNTIFS(rptNominalPacientesTBS!$EI$8:$EI$9999,Reporte!$AS$4,rptNominalPacientesTBS!$E$8:$E$9999,Reporte!$H105)</f>
        <v>0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0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0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0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0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0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0</v>
      </c>
      <c r="O108" s="6">
        <f>COUNTIFS(rptNominalPacientesTBS!$W$8:$W$9999,"&gt;29",rptNominalPacientesTBS!$W$8:$W$9999,"&lt;60",rptNominalPacientesTBS!$E$8:$E$9999,Reporte!H108)</f>
        <v>0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0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0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0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0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0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0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0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0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0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0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0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1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0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0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0</v>
      </c>
      <c r="AS112" s="13">
        <f>COUNTIFS(rptNominalPacientesTBS!$EI$8:$EI$9999,Reporte!$AS$4,rptNominalPacientesTBS!$E$8:$E$9999,Reporte!$H112)</f>
        <v>1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1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1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1</v>
      </c>
      <c r="O116" s="6">
        <f>COUNTIFS(rptNominalPacientesTBS!$W$8:$W$9999,"&gt;29",rptNominalPacientesTBS!$W$8:$W$9999,"&lt;60",rptNominalPacientesTBS!$E$8:$E$9999,Reporte!H116)</f>
        <v>0</v>
      </c>
      <c r="P116" s="6">
        <f>COUNTIFS(rptNominalPacientesTBS!$W$8:$W$9999,"&gt;59",rptNominalPacientesTBS!$E$8:$E$9999,Reporte!H116)</f>
        <v>0</v>
      </c>
      <c r="Q116" s="6">
        <f>COUNTIFS(rptNominalPacientesTBS!$AI$8:$AI$9999,Reporte!$Q$4,rptNominalPacientesTBS!$E$8:$E$9999,Reporte!$H116)</f>
        <v>1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1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0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1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0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0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1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1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0</v>
      </c>
      <c r="AS116" s="13">
        <f>COUNTIFS(rptNominalPacientesTBS!$EI$8:$EI$9999,Reporte!$AS$4,rptNominalPacientesTBS!$E$8:$E$9999,Reporte!$H116)</f>
        <v>1</v>
      </c>
      <c r="AT116" s="13">
        <f>COUNTIFS(rptNominalPacientesTBS!$EP$8:$EP$9999,Reporte!$AT$4,rptNominalPacientesTBS!$E$8:$E$9999,Reporte!$H116)</f>
        <v>0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1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1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1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1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1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0</v>
      </c>
      <c r="N121" s="6">
        <f>COUNTIFS(rptNominalPacientesTBS!$W$8:$W$9999,"&gt;17",rptNominalPacientesTBS!$W$8:$W$9999,"&lt;30",rptNominalPacientesTBS!$E$8:$E$9999,Reporte!H121)</f>
        <v>1</v>
      </c>
      <c r="O121" s="6">
        <f>COUNTIFS(rptNominalPacientesTBS!$W$8:$W$9999,"&gt;29",rptNominalPacientesTBS!$W$8:$W$9999,"&lt;60",rptNominalPacientesTBS!$E$8:$E$9999,Reporte!H121)</f>
        <v>0</v>
      </c>
      <c r="P121" s="6">
        <f>COUNTIFS(rptNominalPacientesTBS!$W$8:$W$9999,"&gt;59",rptNominalPacientesTBS!$E$8:$E$9999,Reporte!H121)</f>
        <v>0</v>
      </c>
      <c r="Q121" s="6">
        <f>COUNTIFS(rptNominalPacientesTBS!$AI$8:$AI$9999,Reporte!$Q$4,rptNominalPacientesTBS!$E$8:$E$9999,Reporte!$H121)</f>
        <v>1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1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1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0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0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1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1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0</v>
      </c>
      <c r="AS121" s="13">
        <f>COUNTIFS(rptNominalPacientesTBS!$EI$8:$EI$9999,Reporte!$AS$4,rptNominalPacientesTBS!$E$8:$E$9999,Reporte!$H121)</f>
        <v>1</v>
      </c>
      <c r="AT121" s="13">
        <f>COUNTIFS(rptNominalPacientesTBS!$EP$8:$EP$9999,Reporte!$AT$4,rptNominalPacientesTBS!$E$8:$E$9999,Reporte!$H121)</f>
        <v>0</v>
      </c>
      <c r="AU121" s="13">
        <f>COUNTIFS(rptNominalPacientesTBS!$EP$8:$EP$9999,Reporte!$AU$4,rptNominalPacientesTBS!$E$8:$E$9999,Reporte!$H121)</f>
        <v>0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1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0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1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1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0</v>
      </c>
      <c r="BJ121" s="13">
        <f>COUNTIFS(rptNominalPacientesTBS!$FB$8:$FB$9999,Reporte!$BJ$4,rptNominalPacientesTBS!$E$8:$E$9999,Reporte!$H121)</f>
        <v>1</v>
      </c>
      <c r="BK121" s="13">
        <f>COUNTIFS(rptNominalPacientesTBS!$EL$8:$EL$9999,Reporte!$BK$4,rptNominalPacientesTBS!$E$8:$E$9999,Reporte!$H121)</f>
        <v>1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0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0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0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0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0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0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0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0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0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0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0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0</v>
      </c>
      <c r="BK122" s="13">
        <f>COUNTIFS(rptNominalPacientesTBS!$EL$8:$EL$9999,Reporte!$BK$4,rptNominalPacientesTBS!$E$8:$E$9999,Reporte!$H122)</f>
        <v>0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1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0</v>
      </c>
      <c r="N126" s="6">
        <f>COUNTIFS(rptNominalPacientesTBS!$W$8:$W$9999,"&gt;17",rptNominalPacientesTBS!$W$8:$W$9999,"&lt;30",rptNominalPacientesTBS!$E$8:$E$9999,Reporte!H126)</f>
        <v>0</v>
      </c>
      <c r="O126" s="6">
        <f>COUNTIFS(rptNominalPacientesTBS!$W$8:$W$9999,"&gt;29",rptNominalPacientesTBS!$W$8:$W$9999,"&lt;60",rptNominalPacientesTBS!$E$8:$E$9999,Reporte!H126)</f>
        <v>0</v>
      </c>
      <c r="P126" s="6">
        <f>COUNTIFS(rptNominalPacientesTBS!$W$8:$W$9999,"&gt;59",rptNominalPacientesTBS!$E$8:$E$9999,Reporte!H126)</f>
        <v>1</v>
      </c>
      <c r="Q126" s="6">
        <f>COUNTIFS(rptNominalPacientesTBS!$AI$8:$AI$9999,Reporte!$Q$4,rptNominalPacientesTBS!$E$8:$E$9999,Reporte!$H126)</f>
        <v>1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1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0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1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1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1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1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1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1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1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1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0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0</v>
      </c>
      <c r="Q128" s="6">
        <f>COUNTIFS(rptNominalPacientesTBS!$AI$8:$AI$9999,Reporte!$Q$4,rptNominalPacientesTBS!$E$8:$E$9999,Reporte!$H128)</f>
        <v>1</v>
      </c>
      <c r="R128" s="13">
        <f>COUNTIFS(rptNominalPacientesTBS!$AI$8:$AI$9999,Reporte!$R$4,rptNominalPacientesTBS!$E$8:$E$9999,Reporte!$H128)</f>
        <v>0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1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1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0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1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1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1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1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1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1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1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0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0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0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0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0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0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0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0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0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0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0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0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0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0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0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0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0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0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0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0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0</v>
      </c>
      <c r="O140" s="6">
        <f>COUNTIFS(rptNominalPacientesTBS!$W$8:$W$9999,"&gt;29",rptNominalPacientesTBS!$W$8:$W$9999,"&lt;60",rptNominalPacientesTBS!$E$8:$E$9999,Reporte!H140)</f>
        <v>0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0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0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0</v>
      </c>
      <c r="Z140" s="13">
        <f>COUNTIFS(rptNominalPacientesTBS!$AP$8:$AP$9999,Reporte!$Z$4,rptNominalPacientesTBS!$E$8:$E$9999,Reporte!$H140)</f>
        <v>0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0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0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0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0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0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0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0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0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0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0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0</v>
      </c>
      <c r="Q150" s="6">
        <f>COUNTIFS(rptNominalPacientesTBS!$AI$8:$AI$9999,Reporte!$Q$4,rptNominalPacientesTBS!$E$8:$E$9999,Reporte!$H150)</f>
        <v>0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0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0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0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0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0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0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0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0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0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3</v>
      </c>
      <c r="K154" s="6">
        <f>COUNTIFS(rptNominalPacientesTBS!$W$8:$W$9999,"&lt;6",rptNominalPacientesTBS!$E$8:$E$9999,Reporte!H154)</f>
        <v>0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1</v>
      </c>
      <c r="N154" s="6">
        <f>COUNTIFS(rptNominalPacientesTBS!$W$8:$W$9999,"&gt;17",rptNominalPacientesTBS!$W$8:$W$9999,"&lt;30",rptNominalPacientesTBS!$E$8:$E$9999,Reporte!H154)</f>
        <v>0</v>
      </c>
      <c r="O154" s="6">
        <f>COUNTIFS(rptNominalPacientesTBS!$W$8:$W$9999,"&gt;29",rptNominalPacientesTBS!$W$8:$W$9999,"&lt;60",rptNominalPacientesTBS!$E$8:$E$9999,Reporte!H154)</f>
        <v>1</v>
      </c>
      <c r="P154" s="6">
        <f>COUNTIFS(rptNominalPacientesTBS!$W$8:$W$9999,"&gt;59",rptNominalPacientesTBS!$E$8:$E$9999,Reporte!H154)</f>
        <v>1</v>
      </c>
      <c r="Q154" s="6">
        <f>COUNTIFS(rptNominalPacientesTBS!$AI$8:$AI$9999,Reporte!$Q$4,rptNominalPacientesTBS!$E$8:$E$9999,Reporte!$H154)</f>
        <v>3</v>
      </c>
      <c r="R154" s="13">
        <f>COUNTIFS(rptNominalPacientesTBS!$AI$8:$AI$9999,Reporte!$R$4,rptNominalPacientesTBS!$E$8:$E$9999,Reporte!$H154)</f>
        <v>0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3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3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0</v>
      </c>
      <c r="AG154" s="6">
        <f>COUNTIFS(rptNominalPacientesTBS!$AZ$8:$AZ$9999,Reporte!$AG$4,rptNominalPacientesTBS!$E$8:$E$9999,Reporte!$H154)</f>
        <v>1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0</v>
      </c>
      <c r="AK154" s="13">
        <f>COUNTIFS(rptNominalPacientesTBS!$DF$8:$DF$9999,Reporte!$AK$4,rptNominalPacientesTBS!$E$8:$E$9999,Reporte!$H154)</f>
        <v>3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3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0</v>
      </c>
      <c r="AS154" s="13">
        <f>COUNTIFS(rptNominalPacientesTBS!$EI$8:$EI$9999,Reporte!$AS$4,rptNominalPacientesTBS!$E$8:$E$9999,Reporte!$H154)</f>
        <v>3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1</v>
      </c>
      <c r="AZ154" s="13">
        <f>COUNTIFS(rptNominalPacientesTBS!$EP$8:$EP$9999,Reporte!$AZ$4,rptNominalPacientesTBS!$E$8:$E$9999,Reporte!$H154)</f>
        <v>0</v>
      </c>
      <c r="BA154" s="13">
        <f>COUNTIFS(rptNominalPacientesTBS!$EP$8:$EP$9999,Reporte!$BA$4,rptNominalPacientesTBS!$E$8:$E$9999,Reporte!$H154)</f>
        <v>2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3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3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3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0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0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0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0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0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0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0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0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0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0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0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0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0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0</v>
      </c>
      <c r="Q167" s="6">
        <f>COUNTIFS(rptNominalPacientesTBS!$AI$8:$AI$9999,Reporte!$Q$4,rptNominalPacientesTBS!$E$8:$E$9999,Reporte!$H167)</f>
        <v>0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0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0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0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0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0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0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0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0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0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0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0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0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0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0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0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0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0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0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0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0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0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0</v>
      </c>
      <c r="BK178" s="13">
        <f>COUNTIFS(rptNominalPacientesTBS!$EL$8:$EL$9999,Reporte!$BK$4,rptNominalPacientesTBS!$E$8:$E$9999,Reporte!$H178)</f>
        <v>0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0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0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0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0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0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0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0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0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0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0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0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0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0</v>
      </c>
      <c r="P188" s="6">
        <f>COUNTIFS(rptNominalPacientesTBS!$W$8:$W$9999,"&gt;59",rptNominalPacientesTBS!$E$8:$E$9999,Reporte!H188)</f>
        <v>0</v>
      </c>
      <c r="Q188" s="6">
        <f>COUNTIFS(rptNominalPacientesTBS!$AI$8:$AI$9999,Reporte!$Q$4,rptNominalPacientesTBS!$E$8:$E$9999,Reporte!$H188)</f>
        <v>0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0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0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0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0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0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0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0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0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0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2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1</v>
      </c>
      <c r="N189" s="6">
        <f>COUNTIFS(rptNominalPacientesTBS!$W$8:$W$9999,"&gt;17",rptNominalPacientesTBS!$W$8:$W$9999,"&lt;30",rptNominalPacientesTBS!$E$8:$E$9999,Reporte!H189)</f>
        <v>0</v>
      </c>
      <c r="O189" s="6">
        <f>COUNTIFS(rptNominalPacientesTBS!$W$8:$W$9999,"&gt;29",rptNominalPacientesTBS!$W$8:$W$9999,"&lt;60",rptNominalPacientesTBS!$E$8:$E$9999,Reporte!H189)</f>
        <v>1</v>
      </c>
      <c r="P189" s="6">
        <f>COUNTIFS(rptNominalPacientesTBS!$W$8:$W$9999,"&gt;59",rptNominalPacientesTBS!$E$8:$E$9999,Reporte!H189)</f>
        <v>0</v>
      </c>
      <c r="Q189" s="6">
        <f>COUNTIFS(rptNominalPacientesTBS!$AI$8:$AI$9999,Reporte!$Q$4,rptNominalPacientesTBS!$E$8:$E$9999,Reporte!$H189)</f>
        <v>2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1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1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1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0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2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2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0</v>
      </c>
      <c r="AS189" s="13">
        <f>COUNTIFS(rptNominalPacientesTBS!$EI$8:$EI$9999,Reporte!$AS$4,rptNominalPacientesTBS!$E$8:$E$9999,Reporte!$H189)</f>
        <v>2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0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2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2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2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2</v>
      </c>
      <c r="BK189" s="13">
        <f>COUNTIFS(rptNominalPacientesTBS!$EL$8:$EL$9999,Reporte!$BK$4,rptNominalPacientesTBS!$E$8:$E$9999,Reporte!$H189)</f>
        <v>0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0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0</v>
      </c>
      <c r="P190" s="6">
        <f>COUNTIFS(rptNominalPacientesTBS!$W$8:$W$9999,"&gt;59",rptNominalPacientesTBS!$E$8:$E$9999,Reporte!H190)</f>
        <v>0</v>
      </c>
      <c r="Q190" s="6">
        <f>COUNTIFS(rptNominalPacientesTBS!$AI$8:$AI$9999,Reporte!$Q$4,rptNominalPacientesTBS!$E$8:$E$9999,Reporte!$H190)</f>
        <v>0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0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0</v>
      </c>
      <c r="Z190" s="13">
        <f>COUNTIFS(rptNominalPacientesTBS!$AP$8:$AP$9999,Reporte!$Z$4,rptNominalPacientesTBS!$E$8:$E$9999,Reporte!$H190)</f>
        <v>0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0</v>
      </c>
      <c r="AK190" s="13">
        <f>COUNTIFS(rptNominalPacientesTBS!$DF$8:$DF$9999,Reporte!$AK$4,rptNominalPacientesTBS!$E$8:$E$9999,Reporte!$H190)</f>
        <v>0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0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0</v>
      </c>
      <c r="AS190" s="13">
        <f>COUNTIFS(rptNominalPacientesTBS!$EI$8:$EI$9999,Reporte!$AS$4,rptNominalPacientesTBS!$E$8:$E$9999,Reporte!$H190)</f>
        <v>0</v>
      </c>
      <c r="AT190" s="13">
        <f>COUNTIFS(rptNominalPacientesTBS!$EP$8:$EP$9999,Reporte!$AT$4,rptNominalPacientesTBS!$E$8:$E$9999,Reporte!$H190)</f>
        <v>0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0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0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0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0</v>
      </c>
      <c r="BK190" s="13">
        <f>COUNTIFS(rptNominalPacientesTBS!$EL$8:$EL$9999,Reporte!$BK$4,rptNominalPacientesTBS!$E$8:$E$9999,Reporte!$H190)</f>
        <v>0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0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0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0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0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0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0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0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0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0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0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0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0</v>
      </c>
      <c r="BK192" s="13">
        <f>COUNTIFS(rptNominalPacientesTBS!$EL$8:$EL$9999,Reporte!$BK$4,rptNominalPacientesTBS!$E$8:$E$9999,Reporte!$H192)</f>
        <v>0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0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0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0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0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0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0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0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0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0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0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0</v>
      </c>
      <c r="BK193" s="13">
        <f>COUNTIFS(rptNominalPacientesTBS!$EL$8:$EL$9999,Reporte!$BK$4,rptNominalPacientesTBS!$E$8:$E$9999,Reporte!$H193)</f>
        <v>0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0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0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0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0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0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0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0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0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0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0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0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0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0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0</v>
      </c>
      <c r="BK194" s="13">
        <f>COUNTIFS(rptNominalPacientesTBS!$EL$8:$EL$9999,Reporte!$BK$4,rptNominalPacientesTBS!$E$8:$E$9999,Reporte!$H194)</f>
        <v>0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0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0</v>
      </c>
      <c r="O196" s="6">
        <f>COUNTIFS(rptNominalPacientesTBS!$W$8:$W$9999,"&gt;29",rptNominalPacientesTBS!$W$8:$W$9999,"&lt;60",rptNominalPacientesTBS!$E$8:$E$9999,Reporte!H196)</f>
        <v>0</v>
      </c>
      <c r="P196" s="6">
        <f>COUNTIFS(rptNominalPacientesTBS!$W$8:$W$9999,"&gt;59",rptNominalPacientesTBS!$E$8:$E$9999,Reporte!H196)</f>
        <v>0</v>
      </c>
      <c r="Q196" s="6">
        <f>COUNTIFS(rptNominalPacientesTBS!$AI$8:$AI$9999,Reporte!$Q$4,rptNominalPacientesTBS!$E$8:$E$9999,Reporte!$H196)</f>
        <v>0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0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0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0</v>
      </c>
      <c r="AK196" s="13">
        <f>COUNTIFS(rptNominalPacientesTBS!$DF$8:$DF$9999,Reporte!$AK$4,rptNominalPacientesTBS!$E$8:$E$9999,Reporte!$H196)</f>
        <v>0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0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0</v>
      </c>
      <c r="AS196" s="13">
        <f>COUNTIFS(rptNominalPacientesTBS!$EI$8:$EI$9999,Reporte!$AS$4,rptNominalPacientesTBS!$E$8:$E$9999,Reporte!$H196)</f>
        <v>0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0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0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0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0</v>
      </c>
      <c r="BK196" s="13">
        <f>COUNTIFS(rptNominalPacientesTBS!$EL$8:$EL$9999,Reporte!$BK$4,rptNominalPacientesTBS!$E$8:$E$9999,Reporte!$H196)</f>
        <v>0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0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0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0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0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0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0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0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0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0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0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0</v>
      </c>
      <c r="BK201" s="13">
        <f>COUNTIFS(rptNominalPacientesTBS!$EL$8:$EL$9999,Reporte!$BK$4,rptNominalPacientesTBS!$E$8:$E$9999,Reporte!$H201)</f>
        <v>0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0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0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0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0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0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0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0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0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0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0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0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0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0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0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0</v>
      </c>
      <c r="BK205" s="13">
        <f>COUNTIFS(rptNominalPacientesTBS!$EL$8:$EL$9999,Reporte!$BK$4,rptNominalPacientesTBS!$E$8:$E$9999,Reporte!$H205)</f>
        <v>0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0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0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0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0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0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0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0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0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0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0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0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0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0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0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0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0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0</v>
      </c>
      <c r="BK211" s="13">
        <f>COUNTIFS(rptNominalPacientesTBS!$EL$8:$EL$9999,Reporte!$BK$4,rptNominalPacientesTBS!$E$8:$E$9999,Reporte!$H211)</f>
        <v>0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2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0</v>
      </c>
      <c r="N212" s="6">
        <f>COUNTIFS(rptNominalPacientesTBS!$W$8:$W$9999,"&gt;17",rptNominalPacientesTBS!$W$8:$W$9999,"&lt;30",rptNominalPacientesTBS!$E$8:$E$9999,Reporte!H212)</f>
        <v>2</v>
      </c>
      <c r="O212" s="6">
        <f>COUNTIFS(rptNominalPacientesTBS!$W$8:$W$9999,"&gt;29",rptNominalPacientesTBS!$W$8:$W$9999,"&lt;60",rptNominalPacientesTBS!$E$8:$E$9999,Reporte!H212)</f>
        <v>0</v>
      </c>
      <c r="P212" s="6">
        <f>COUNTIFS(rptNominalPacientesTBS!$W$8:$W$9999,"&gt;59",rptNominalPacientesTBS!$E$8:$E$9999,Reporte!H212)</f>
        <v>0</v>
      </c>
      <c r="Q212" s="6">
        <f>COUNTIFS(rptNominalPacientesTBS!$AI$8:$AI$9999,Reporte!$Q$4,rptNominalPacientesTBS!$E$8:$E$9999,Reporte!$H212)</f>
        <v>2</v>
      </c>
      <c r="R212" s="13">
        <f>COUNTIFS(rptNominalPacientesTBS!$AI$8:$AI$9999,Reporte!$R$4,rptNominalPacientesTBS!$E$8:$E$9999,Reporte!$H212)</f>
        <v>0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1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2</v>
      </c>
      <c r="AA212" s="13">
        <f>COUNTIFS(rptNominalPacientesTBS!$AP$8:$AP$9999,Reporte!$AA$4,rptNominalPacientesTBS!$E$8:$E$9999,Reporte!$H212)</f>
        <v>0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0</v>
      </c>
      <c r="AE212" s="13">
        <f>COUNTIFS(rptNominalPacientesTBS!$BF$8:$BF$9999,Reporte!$AE$4,rptNominalPacientesTBS!$E$8:$E$9999,Reporte!$H212)</f>
        <v>0</v>
      </c>
      <c r="AF212" s="6">
        <f>COUNTIFS(rptNominalPacientesTBS!$AU$8:$AU$9999,Reporte!$AF$4,rptNominalPacientesTBS!$E$8:$E$9999,Reporte!$H212)</f>
        <v>1</v>
      </c>
      <c r="AG212" s="6">
        <f>COUNTIFS(rptNominalPacientesTBS!$AZ$8:$AZ$9999,Reporte!$AG$4,rptNominalPacientesTBS!$E$8:$E$9999,Reporte!$H212)</f>
        <v>0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0</v>
      </c>
      <c r="AJ212" s="13">
        <f>COUNTIFS(rptNominalPacientesTBS!$DF$8:$DF$9999,Reporte!$AJ$4,rptNominalPacientesTBS!$E$8:$E$9999,Reporte!$H212)</f>
        <v>0</v>
      </c>
      <c r="AK212" s="13">
        <f>COUNTIFS(rptNominalPacientesTBS!$DF$8:$DF$9999,Reporte!$AK$4,rptNominalPacientesTBS!$E$8:$E$9999,Reporte!$H212)</f>
        <v>2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2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0</v>
      </c>
      <c r="AS212" s="13">
        <f>COUNTIFS(rptNominalPacientesTBS!$EI$8:$EI$9999,Reporte!$AS$4,rptNominalPacientesTBS!$E$8:$E$9999,Reporte!$H212)</f>
        <v>2</v>
      </c>
      <c r="AT212" s="13">
        <f>COUNTIFS(rptNominalPacientesTBS!$EP$8:$EP$9999,Reporte!$AT$4,rptNominalPacientesTBS!$E$8:$E$9999,Reporte!$H212)</f>
        <v>0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0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2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2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2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2</v>
      </c>
      <c r="BK212" s="13">
        <f>COUNTIFS(rptNominalPacientesTBS!$EL$8:$EL$9999,Reporte!$BK$4,rptNominalPacientesTBS!$E$8:$E$9999,Reporte!$H212)</f>
        <v>0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0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0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0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0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0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0</v>
      </c>
      <c r="AK213" s="13">
        <f>COUNTIFS(rptNominalPacientesTBS!$DF$8:$DF$9999,Reporte!$AK$4,rptNominalPacientesTBS!$E$8:$E$9999,Reporte!$H213)</f>
        <v>0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0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0</v>
      </c>
      <c r="AS213" s="13">
        <f>COUNTIFS(rptNominalPacientesTBS!$EI$8:$EI$9999,Reporte!$AS$4,rptNominalPacientesTBS!$E$8:$E$9999,Reporte!$H213)</f>
        <v>0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0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0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0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0</v>
      </c>
      <c r="BK213" s="13">
        <f>COUNTIFS(rptNominalPacientesTBS!$EL$8:$EL$9999,Reporte!$BK$4,rptNominalPacientesTBS!$E$8:$E$9999,Reporte!$H213)</f>
        <v>0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1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1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0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1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0</v>
      </c>
      <c r="AG214" s="6">
        <f>COUNTIFS(rptNominalPacientesTBS!$AZ$8:$AZ$9999,Reporte!$AG$4,rptNominalPacientesTBS!$E$8:$E$9999,Reporte!$H214)</f>
        <v>1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1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0</v>
      </c>
      <c r="AS214" s="13">
        <f>COUNTIFS(rptNominalPacientesTBS!$EI$8:$EI$9999,Reporte!$AS$4,rptNominalPacientesTBS!$E$8:$E$9999,Reporte!$H214)</f>
        <v>1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1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1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1</v>
      </c>
      <c r="BK214" s="13">
        <f>COUNTIFS(rptNominalPacientesTBS!$EL$8:$EL$9999,Reporte!$BK$4,rptNominalPacientesTBS!$E$8:$E$9999,Reporte!$H214)</f>
        <v>0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0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0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0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0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0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0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0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0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0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0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0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0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0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0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0</v>
      </c>
      <c r="R223" s="13">
        <f>COUNTIFS(rptNominalPacientesTBS!$AI$8:$AI$9999,Reporte!$R$4,rptNominalPacientesTBS!$E$8:$E$9999,Reporte!$H223)</f>
        <v>0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0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0</v>
      </c>
      <c r="Z223" s="13">
        <f>COUNTIFS(rptNominalPacientesTBS!$AP$8:$AP$9999,Reporte!$Z$4,rptNominalPacientesTBS!$E$8:$E$9999,Reporte!$H223)</f>
        <v>0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0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0</v>
      </c>
      <c r="AK223" s="13">
        <f>COUNTIFS(rptNominalPacientesTBS!$DF$8:$DF$9999,Reporte!$AK$4,rptNominalPacientesTBS!$E$8:$E$9999,Reporte!$H223)</f>
        <v>0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0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0</v>
      </c>
      <c r="AS223" s="13">
        <f>COUNTIFS(rptNominalPacientesTBS!$EI$8:$EI$9999,Reporte!$AS$4,rptNominalPacientesTBS!$E$8:$E$9999,Reporte!$H223)</f>
        <v>0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0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0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0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0</v>
      </c>
      <c r="BK223" s="13">
        <f>COUNTIFS(rptNominalPacientesTBS!$EL$8:$EL$9999,Reporte!$BK$4,rptNominalPacientesTBS!$E$8:$E$9999,Reporte!$H223)</f>
        <v>0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0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0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0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0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0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0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0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0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0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0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0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0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2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0</v>
      </c>
      <c r="N225" s="6">
        <f>COUNTIFS(rptNominalPacientesTBS!$W$8:$W$9999,"&gt;17",rptNominalPacientesTBS!$W$8:$W$9999,"&lt;30",rptNominalPacientesTBS!$E$8:$E$9999,Reporte!H225)</f>
        <v>0</v>
      </c>
      <c r="O225" s="6">
        <f>COUNTIFS(rptNominalPacientesTBS!$W$8:$W$9999,"&gt;29",rptNominalPacientesTBS!$W$8:$W$9999,"&lt;60",rptNominalPacientesTBS!$E$8:$E$9999,Reporte!H225)</f>
        <v>1</v>
      </c>
      <c r="P225" s="6">
        <f>COUNTIFS(rptNominalPacientesTBS!$W$8:$W$9999,"&gt;59",rptNominalPacientesTBS!$E$8:$E$9999,Reporte!H225)</f>
        <v>1</v>
      </c>
      <c r="Q225" s="6">
        <f>COUNTIFS(rptNominalPacientesTBS!$AI$8:$AI$9999,Reporte!$Q$4,rptNominalPacientesTBS!$E$8:$E$9999,Reporte!$H225)</f>
        <v>1</v>
      </c>
      <c r="R225" s="13">
        <f>COUNTIFS(rptNominalPacientesTBS!$AI$8:$AI$9999,Reporte!$R$4,rptNominalPacientesTBS!$E$8:$E$9999,Reporte!$H225)</f>
        <v>1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2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0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0</v>
      </c>
      <c r="Z225" s="13">
        <f>COUNTIFS(rptNominalPacientesTBS!$AP$8:$AP$9999,Reporte!$Z$4,rptNominalPacientesTBS!$E$8:$E$9999,Reporte!$H225)</f>
        <v>2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0</v>
      </c>
      <c r="AG225" s="6">
        <f>COUNTIFS(rptNominalPacientesTBS!$AZ$8:$AZ$9999,Reporte!$AG$4,rptNominalPacientesTBS!$E$8:$E$9999,Reporte!$H225)</f>
        <v>2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0</v>
      </c>
      <c r="AK225" s="13">
        <f>COUNTIFS(rptNominalPacientesTBS!$DF$8:$DF$9999,Reporte!$AK$4,rptNominalPacientesTBS!$E$8:$E$9999,Reporte!$H225)</f>
        <v>2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2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0</v>
      </c>
      <c r="AS225" s="13">
        <f>COUNTIFS(rptNominalPacientesTBS!$EI$8:$EI$9999,Reporte!$AS$4,rptNominalPacientesTBS!$E$8:$E$9999,Reporte!$H225)</f>
        <v>2</v>
      </c>
      <c r="AT225" s="13">
        <f>COUNTIFS(rptNominalPacientesTBS!$EP$8:$EP$9999,Reporte!$AT$4,rptNominalPacientesTBS!$E$8:$E$9999,Reporte!$H225)</f>
        <v>0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2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2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2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2</v>
      </c>
      <c r="BK225" s="13">
        <f>COUNTIFS(rptNominalPacientesTBS!$EL$8:$EL$9999,Reporte!$BK$4,rptNominalPacientesTBS!$E$8:$E$9999,Reporte!$H225)</f>
        <v>0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2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0</v>
      </c>
      <c r="O229" s="6">
        <f>COUNTIFS(rptNominalPacientesTBS!$W$8:$W$9999,"&gt;29",rptNominalPacientesTBS!$W$8:$W$9999,"&lt;60",rptNominalPacientesTBS!$E$8:$E$9999,Reporte!H229)</f>
        <v>1</v>
      </c>
      <c r="P229" s="6">
        <f>COUNTIFS(rptNominalPacientesTBS!$W$8:$W$9999,"&gt;59",rptNominalPacientesTBS!$E$8:$E$9999,Reporte!H229)</f>
        <v>1</v>
      </c>
      <c r="Q229" s="6">
        <f>COUNTIFS(rptNominalPacientesTBS!$AI$8:$AI$9999,Reporte!$Q$4,rptNominalPacientesTBS!$E$8:$E$9999,Reporte!$H229)</f>
        <v>2</v>
      </c>
      <c r="R229" s="13">
        <f>COUNTIFS(rptNominalPacientesTBS!$AI$8:$AI$9999,Reporte!$R$4,rptNominalPacientesTBS!$E$8:$E$9999,Reporte!$H229)</f>
        <v>0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2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0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0</v>
      </c>
      <c r="Z229" s="13">
        <f>COUNTIFS(rptNominalPacientesTBS!$AP$8:$AP$9999,Reporte!$Z$4,rptNominalPacientesTBS!$E$8:$E$9999,Reporte!$H229)</f>
        <v>2</v>
      </c>
      <c r="AA229" s="13">
        <f>COUNTIFS(rptNominalPacientesTBS!$AP$8:$AP$9999,Reporte!$AA$4,rptNominalPacientesTBS!$E$8:$E$9999,Reporte!$H229)</f>
        <v>0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0</v>
      </c>
      <c r="AG229" s="6">
        <f>COUNTIFS(rptNominalPacientesTBS!$AZ$8:$AZ$9999,Reporte!$AG$4,rptNominalPacientesTBS!$E$8:$E$9999,Reporte!$H229)</f>
        <v>0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0</v>
      </c>
      <c r="AK229" s="13">
        <f>COUNTIFS(rptNominalPacientesTBS!$DF$8:$DF$9999,Reporte!$AK$4,rptNominalPacientesTBS!$E$8:$E$9999,Reporte!$H229)</f>
        <v>2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2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0</v>
      </c>
      <c r="AS229" s="13">
        <f>COUNTIFS(rptNominalPacientesTBS!$EI$8:$EI$9999,Reporte!$AS$4,rptNominalPacientesTBS!$E$8:$E$9999,Reporte!$H229)</f>
        <v>2</v>
      </c>
      <c r="AT229" s="13">
        <f>COUNTIFS(rptNominalPacientesTBS!$EP$8:$EP$9999,Reporte!$AT$4,rptNominalPacientesTBS!$E$8:$E$9999,Reporte!$H229)</f>
        <v>0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1</v>
      </c>
      <c r="AZ229" s="13">
        <f>COUNTIFS(rptNominalPacientesTBS!$EP$8:$EP$9999,Reporte!$AZ$4,rptNominalPacientesTBS!$E$8:$E$9999,Reporte!$H229)</f>
        <v>0</v>
      </c>
      <c r="BA229" s="13">
        <f>COUNTIFS(rptNominalPacientesTBS!$EP$8:$EP$9999,Reporte!$BA$4,rptNominalPacientesTBS!$E$8:$E$9999,Reporte!$H229)</f>
        <v>1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2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2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2</v>
      </c>
      <c r="BK229" s="13">
        <f>COUNTIFS(rptNominalPacientesTBS!$EL$8:$EL$9999,Reporte!$BK$4,rptNominalPacientesTBS!$E$8:$E$9999,Reporte!$H229)</f>
        <v>0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0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0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0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0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0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0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0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0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0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0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0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0</v>
      </c>
      <c r="BK230" s="13">
        <f>COUNTIFS(rptNominalPacientesTBS!$EL$8:$EL$9999,Reporte!$BK$4,rptNominalPacientesTBS!$E$8:$E$9999,Reporte!$H230)</f>
        <v>0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0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0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0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0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0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0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0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0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0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0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0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0</v>
      </c>
      <c r="BK232" s="13">
        <f>COUNTIFS(rptNominalPacientesTBS!$EL$8:$EL$9999,Reporte!$BK$4,rptNominalPacientesTBS!$E$8:$E$9999,Reporte!$H232)</f>
        <v>0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0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0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0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0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0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0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0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0</v>
      </c>
      <c r="BA233" s="13">
        <f>COUNTIFS(rptNominalPacientesTBS!$EP$8:$EP$9999,Reporte!$BA$4,rptNominalPacientesTBS!$E$8:$E$9999,Reporte!$H233)</f>
        <v>0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0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0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0</v>
      </c>
      <c r="BK233" s="13">
        <f>COUNTIFS(rptNominalPacientesTBS!$EL$8:$EL$9999,Reporte!$BK$4,rptNominalPacientesTBS!$E$8:$E$9999,Reporte!$H233)</f>
        <v>0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0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0</v>
      </c>
      <c r="O235" s="6">
        <f>COUNTIFS(rptNominalPacientesTBS!$W$8:$W$9999,"&gt;29",rptNominalPacientesTBS!$W$8:$W$9999,"&lt;60",rptNominalPacientesTBS!$E$8:$E$9999,Reporte!H235)</f>
        <v>0</v>
      </c>
      <c r="P235" s="6">
        <f>COUNTIFS(rptNominalPacientesTBS!$W$8:$W$9999,"&gt;59",rptNominalPacientesTBS!$E$8:$E$9999,Reporte!H235)</f>
        <v>0</v>
      </c>
      <c r="Q235" s="6">
        <f>COUNTIFS(rptNominalPacientesTBS!$AI$8:$AI$9999,Reporte!$Q$4,rptNominalPacientesTBS!$E$8:$E$9999,Reporte!$H235)</f>
        <v>0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0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0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0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0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0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0</v>
      </c>
      <c r="AS235" s="13">
        <f>COUNTIFS(rptNominalPacientesTBS!$EI$8:$EI$9999,Reporte!$AS$4,rptNominalPacientesTBS!$E$8:$E$9999,Reporte!$H235)</f>
        <v>0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0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0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0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0</v>
      </c>
      <c r="BK235" s="13">
        <f>COUNTIFS(rptNominalPacientesTBS!$EL$8:$EL$9999,Reporte!$BK$4,rptNominalPacientesTBS!$E$8:$E$9999,Reporte!$H235)</f>
        <v>0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0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0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0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0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0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0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0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0</v>
      </c>
      <c r="AS237" s="13">
        <f>COUNTIFS(rptNominalPacientesTBS!$EI$8:$EI$9999,Reporte!$AS$4,rptNominalPacientesTBS!$E$8:$E$9999,Reporte!$H237)</f>
        <v>0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0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0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0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0</v>
      </c>
      <c r="BK237" s="13">
        <f>COUNTIFS(rptNominalPacientesTBS!$EL$8:$EL$9999,Reporte!$BK$4,rptNominalPacientesTBS!$E$8:$E$9999,Reporte!$H237)</f>
        <v>0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0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0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0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0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0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0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0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0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0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0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0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0</v>
      </c>
      <c r="BK240" s="13">
        <f>COUNTIFS(rptNominalPacientesTBS!$EL$8:$EL$9999,Reporte!$BK$4,rptNominalPacientesTBS!$E$8:$E$9999,Reporte!$H240)</f>
        <v>0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0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0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0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0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0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0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0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0</v>
      </c>
      <c r="AS243" s="13">
        <f>COUNTIFS(rptNominalPacientesTBS!$EI$8:$EI$9999,Reporte!$AS$4,rptNominalPacientesTBS!$E$8:$E$9999,Reporte!$H243)</f>
        <v>0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0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0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0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0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0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0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0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0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0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0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0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0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0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0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0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0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0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0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0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0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0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0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0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0</v>
      </c>
      <c r="AS246" s="13">
        <f>COUNTIFS(rptNominalPacientesTBS!$EI$8:$EI$9999,Reporte!$AS$4,rptNominalPacientesTBS!$E$8:$E$9999,Reporte!$H246)</f>
        <v>0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0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0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0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0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0</v>
      </c>
      <c r="BK246" s="13">
        <f>COUNTIFS(rptNominalPacientesTBS!$EL$8:$EL$9999,Reporte!$BK$4,rptNominalPacientesTBS!$E$8:$E$9999,Reporte!$H246)</f>
        <v>0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0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0</v>
      </c>
      <c r="Q252" s="6">
        <f>COUNTIFS(rptNominalPacientesTBS!$AI$8:$AI$9999,Reporte!$Q$4,rptNominalPacientesTBS!$E$8:$E$9999,Reporte!$H252)</f>
        <v>0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0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0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0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0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0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0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0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0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0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0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0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0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0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0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0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0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0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0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0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0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0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0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0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0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0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0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0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0</v>
      </c>
      <c r="AS264" s="13">
        <f>COUNTIFS(rptNominalPacientesTBS!$EI$8:$EI$9999,Reporte!$AS$4,rptNominalPacientesTBS!$E$8:$E$9999,Reporte!$H264)</f>
        <v>0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0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0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0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0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1</v>
      </c>
      <c r="K271" s="6">
        <f>COUNTIFS(rptNominalPacientesTBS!$W$8:$W$9999,"&lt;6",rptNominalPacientesTBS!$E$8:$E$9999,Reporte!H271)</f>
        <v>0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0</v>
      </c>
      <c r="N271" s="6">
        <f>COUNTIFS(rptNominalPacientesTBS!$W$8:$W$9999,"&gt;17",rptNominalPacientesTBS!$W$8:$W$9999,"&lt;30",rptNominalPacientesTBS!$E$8:$E$9999,Reporte!H271)</f>
        <v>0</v>
      </c>
      <c r="O271" s="6">
        <f>COUNTIFS(rptNominalPacientesTBS!$W$8:$W$9999,"&gt;29",rptNominalPacientesTBS!$W$8:$W$9999,"&lt;60",rptNominalPacientesTBS!$E$8:$E$9999,Reporte!H271)</f>
        <v>0</v>
      </c>
      <c r="P271" s="6">
        <f>COUNTIFS(rptNominalPacientesTBS!$W$8:$W$9999,"&gt;59",rptNominalPacientesTBS!$E$8:$E$9999,Reporte!H271)</f>
        <v>1</v>
      </c>
      <c r="Q271" s="6">
        <f>COUNTIFS(rptNominalPacientesTBS!$AI$8:$AI$9999,Reporte!$Q$4,rptNominalPacientesTBS!$E$8:$E$9999,Reporte!$H271)</f>
        <v>1</v>
      </c>
      <c r="R271" s="13">
        <f>COUNTIFS(rptNominalPacientesTBS!$AI$8:$AI$9999,Reporte!$R$4,rptNominalPacientesTBS!$E$8:$E$9999,Reporte!$H271)</f>
        <v>0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1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0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0</v>
      </c>
      <c r="Z271" s="13">
        <f>COUNTIFS(rptNominalPacientesTBS!$AP$8:$AP$9999,Reporte!$Z$4,rptNominalPacientesTBS!$E$8:$E$9999,Reporte!$H271)</f>
        <v>1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0</v>
      </c>
      <c r="AG271" s="6">
        <f>COUNTIFS(rptNominalPacientesTBS!$AZ$8:$AZ$9999,Reporte!$AG$4,rptNominalPacientesTBS!$E$8:$E$9999,Reporte!$H271)</f>
        <v>0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0</v>
      </c>
      <c r="AJ271" s="13">
        <f>COUNTIFS(rptNominalPacientesTBS!$DF$8:$DF$9999,Reporte!$AJ$4,rptNominalPacientesTBS!$E$8:$E$9999,Reporte!$H271)</f>
        <v>0</v>
      </c>
      <c r="AK271" s="13">
        <f>COUNTIFS(rptNominalPacientesTBS!$DF$8:$DF$9999,Reporte!$AK$4,rptNominalPacientesTBS!$E$8:$E$9999,Reporte!$H271)</f>
        <v>1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1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0</v>
      </c>
      <c r="AS271" s="13">
        <f>COUNTIFS(rptNominalPacientesTBS!$EI$8:$EI$9999,Reporte!$AS$4,rptNominalPacientesTBS!$E$8:$E$9999,Reporte!$H271)</f>
        <v>1</v>
      </c>
      <c r="AT271" s="13">
        <f>COUNTIFS(rptNominalPacientesTBS!$EP$8:$EP$9999,Reporte!$AT$4,rptNominalPacientesTBS!$E$8:$E$9999,Reporte!$H271)</f>
        <v>0</v>
      </c>
      <c r="AU271" s="13">
        <f>COUNTIFS(rptNominalPacientesTBS!$EP$8:$EP$9999,Reporte!$AU$4,rptNominalPacientesTBS!$E$8:$E$9999,Reporte!$H271)</f>
        <v>0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0</v>
      </c>
      <c r="AZ271" s="13">
        <f>COUNTIFS(rptNominalPacientesTBS!$EP$8:$EP$9999,Reporte!$AZ$4,rptNominalPacientesTBS!$E$8:$E$9999,Reporte!$H271)</f>
        <v>0</v>
      </c>
      <c r="BA271" s="13">
        <f>COUNTIFS(rptNominalPacientesTBS!$EP$8:$EP$9999,Reporte!$BA$4,rptNominalPacientesTBS!$E$8:$E$9999,Reporte!$H271)</f>
        <v>1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1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1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1</v>
      </c>
      <c r="BK271" s="13">
        <f>COUNTIFS(rptNominalPacientesTBS!$EL$8:$EL$9999,Reporte!$BK$4,rptNominalPacientesTBS!$E$8:$E$9999,Reporte!$H271)</f>
        <v>0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0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0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0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0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0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0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0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0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0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0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3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1</v>
      </c>
      <c r="N274" s="6">
        <f>COUNTIFS(rptNominalPacientesTBS!$W$8:$W$9999,"&gt;17",rptNominalPacientesTBS!$W$8:$W$9999,"&lt;30",rptNominalPacientesTBS!$E$8:$E$9999,Reporte!H274)</f>
        <v>0</v>
      </c>
      <c r="O274" s="6">
        <f>COUNTIFS(rptNominalPacientesTBS!$W$8:$W$9999,"&gt;29",rptNominalPacientesTBS!$W$8:$W$9999,"&lt;60",rptNominalPacientesTBS!$E$8:$E$9999,Reporte!H274)</f>
        <v>2</v>
      </c>
      <c r="P274" s="6">
        <f>COUNTIFS(rptNominalPacientesTBS!$W$8:$W$9999,"&gt;59",rptNominalPacientesTBS!$E$8:$E$9999,Reporte!H274)</f>
        <v>0</v>
      </c>
      <c r="Q274" s="6">
        <f>COUNTIFS(rptNominalPacientesTBS!$AI$8:$AI$9999,Reporte!$Q$4,rptNominalPacientesTBS!$E$8:$E$9999,Reporte!$H274)</f>
        <v>1</v>
      </c>
      <c r="R274" s="13">
        <f>COUNTIFS(rptNominalPacientesTBS!$AI$8:$AI$9999,Reporte!$R$4,rptNominalPacientesTBS!$E$8:$E$9999,Reporte!$H274)</f>
        <v>2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3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0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0</v>
      </c>
      <c r="Z274" s="13">
        <f>COUNTIFS(rptNominalPacientesTBS!$AP$8:$AP$9999,Reporte!$Z$4,rptNominalPacientesTBS!$E$8:$E$9999,Reporte!$H274)</f>
        <v>3</v>
      </c>
      <c r="AA274" s="13">
        <f>COUNTIFS(rptNominalPacientesTBS!$AP$8:$AP$9999,Reporte!$AA$4,rptNominalPacientesTBS!$E$8:$E$9999,Reporte!$H274)</f>
        <v>0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0</v>
      </c>
      <c r="AG274" s="6">
        <f>COUNTIFS(rptNominalPacientesTBS!$AZ$8:$AZ$9999,Reporte!$AG$4,rptNominalPacientesTBS!$E$8:$E$9999,Reporte!$H274)</f>
        <v>1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0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3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3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0</v>
      </c>
      <c r="AS274" s="13">
        <f>COUNTIFS(rptNominalPacientesTBS!$EI$8:$EI$9999,Reporte!$AS$4,rptNominalPacientesTBS!$E$8:$E$9999,Reporte!$H274)</f>
        <v>3</v>
      </c>
      <c r="AT274" s="13">
        <f>COUNTIFS(rptNominalPacientesTBS!$EP$8:$EP$9999,Reporte!$AT$4,rptNominalPacientesTBS!$E$8:$E$9999,Reporte!$H274)</f>
        <v>0</v>
      </c>
      <c r="AU274" s="13">
        <f>COUNTIFS(rptNominalPacientesTBS!$EP$8:$EP$9999,Reporte!$AU$4,rptNominalPacientesTBS!$E$8:$E$9999,Reporte!$H274)</f>
        <v>0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0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3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3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3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3</v>
      </c>
      <c r="BK274" s="13">
        <f>COUNTIFS(rptNominalPacientesTBS!$EL$8:$EL$9999,Reporte!$BK$4,rptNominalPacientesTBS!$E$8:$E$9999,Reporte!$H274)</f>
        <v>0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0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0</v>
      </c>
      <c r="O290" s="6">
        <f>COUNTIFS(rptNominalPacientesTBS!$W$8:$W$9999,"&gt;29",rptNominalPacientesTBS!$W$8:$W$9999,"&lt;60",rptNominalPacientesTBS!$E$8:$E$9999,Reporte!H290)</f>
        <v>0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0</v>
      </c>
      <c r="R290" s="13">
        <f>COUNTIFS(rptNominalPacientesTBS!$AI$8:$AI$9999,Reporte!$R$4,rptNominalPacientesTBS!$E$8:$E$9999,Reporte!$H290)</f>
        <v>0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0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0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0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0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0</v>
      </c>
      <c r="AS290" s="13">
        <f>COUNTIFS(rptNominalPacientesTBS!$EI$8:$EI$9999,Reporte!$AS$4,rptNominalPacientesTBS!$E$8:$E$9999,Reporte!$H290)</f>
        <v>0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0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0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0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0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0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0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0</v>
      </c>
      <c r="Q306" s="6">
        <f>COUNTIFS(rptNominalPacientesTBS!$AI$8:$AI$9999,Reporte!$Q$4,rptNominalPacientesTBS!$E$8:$E$9999,Reporte!$H306)</f>
        <v>0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0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0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0</v>
      </c>
      <c r="AG306" s="6">
        <f>COUNTIFS(rptNominalPacientesTBS!$AZ$8:$AZ$9999,Reporte!$AG$4,rptNominalPacientesTBS!$E$8:$E$9999,Reporte!$H306)</f>
        <v>0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0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0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0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0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0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0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0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0</v>
      </c>
      <c r="BK306" s="13">
        <f>COUNTIFS(rptNominalPacientesTBS!$EL$8:$EL$9999,Reporte!$BK$4,rptNominalPacientesTBS!$E$8:$E$9999,Reporte!$H306)</f>
        <v>0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1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1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1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1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1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1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1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1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1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1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1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1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0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0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0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0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0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0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0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0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0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0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0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0</v>
      </c>
      <c r="BK310" s="13">
        <f>COUNTIFS(rptNominalPacientesTBS!$EL$8:$EL$9999,Reporte!$BK$4,rptNominalPacientesTBS!$E$8:$E$9999,Reporte!$H310)</f>
        <v>0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3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0</v>
      </c>
      <c r="N311" s="6">
        <f>COUNTIFS(rptNominalPacientesTBS!$W$8:$W$9999,"&gt;17",rptNominalPacientesTBS!$W$8:$W$9999,"&lt;30",rptNominalPacientesTBS!$E$8:$E$9999,Reporte!H311)</f>
        <v>1</v>
      </c>
      <c r="O311" s="6">
        <f>COUNTIFS(rptNominalPacientesTBS!$W$8:$W$9999,"&gt;29",rptNominalPacientesTBS!$W$8:$W$9999,"&lt;60",rptNominalPacientesTBS!$E$8:$E$9999,Reporte!H311)</f>
        <v>0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3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3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0</v>
      </c>
      <c r="Z311" s="13">
        <f>COUNTIFS(rptNominalPacientesTBS!$AP$8:$AP$9999,Reporte!$Z$4,rptNominalPacientesTBS!$E$8:$E$9999,Reporte!$H311)</f>
        <v>3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1</v>
      </c>
      <c r="AG311" s="6">
        <f>COUNTIFS(rptNominalPacientesTBS!$AZ$8:$AZ$9999,Reporte!$AG$4,rptNominalPacientesTBS!$E$8:$E$9999,Reporte!$H311)</f>
        <v>1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3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3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0</v>
      </c>
      <c r="AR311" s="13">
        <f>COUNTIFS(rptNominalPacientesTBS!$EI$8:$EI$9999,Reporte!$AR$4,rptNominalPacientesTBS!$E$8:$E$9999,Reporte!$H311)</f>
        <v>0</v>
      </c>
      <c r="AS311" s="13">
        <f>COUNTIFS(rptNominalPacientesTBS!$EI$8:$EI$9999,Reporte!$AS$4,rptNominalPacientesTBS!$E$8:$E$9999,Reporte!$H311)</f>
        <v>3</v>
      </c>
      <c r="AT311" s="13">
        <f>COUNTIFS(rptNominalPacientesTBS!$EP$8:$EP$9999,Reporte!$AT$4,rptNominalPacientesTBS!$E$8:$E$9999,Reporte!$H311)</f>
        <v>0</v>
      </c>
      <c r="AU311" s="13">
        <f>COUNTIFS(rptNominalPacientesTBS!$EP$8:$EP$9999,Reporte!$AU$4,rptNominalPacientesTBS!$E$8:$E$9999,Reporte!$H311)</f>
        <v>0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0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3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3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3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3</v>
      </c>
      <c r="BK311" s="13">
        <f>COUNTIFS(rptNominalPacientesTBS!$EL$8:$EL$9999,Reporte!$BK$4,rptNominalPacientesTBS!$E$8:$E$9999,Reporte!$H311)</f>
        <v>0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1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0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1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1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1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1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0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1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0</v>
      </c>
      <c r="AS312" s="13">
        <f>COUNTIFS(rptNominalPacientesTBS!$EI$8:$EI$9999,Reporte!$AS$4,rptNominalPacientesTBS!$E$8:$E$9999,Reporte!$H312)</f>
        <v>1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0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1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1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1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1</v>
      </c>
      <c r="BK312" s="13">
        <f>COUNTIFS(rptNominalPacientesTBS!$EL$8:$EL$9999,Reporte!$BK$4,rptNominalPacientesTBS!$E$8:$E$9999,Reporte!$H312)</f>
        <v>0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1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1</v>
      </c>
      <c r="Q319" s="6">
        <f>COUNTIFS(rptNominalPacientesTBS!$AI$8:$AI$9999,Reporte!$Q$4,rptNominalPacientesTBS!$E$8:$E$9999,Reporte!$H319)</f>
        <v>1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1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1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1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1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1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1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1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1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1</v>
      </c>
      <c r="BK319" s="13">
        <f>COUNTIFS(rptNominalPacientesTBS!$EL$8:$EL$9999,Reporte!$BK$4,rptNominalPacientesTBS!$E$8:$E$9999,Reporte!$H319)</f>
        <v>1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1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1</v>
      </c>
      <c r="O323" s="6">
        <f>COUNTIFS(rptNominalPacientesTBS!$W$8:$W$9999,"&gt;29",rptNominalPacientesTBS!$W$8:$W$9999,"&lt;60",rptNominalPacientesTBS!$E$8:$E$9999,Reporte!H323)</f>
        <v>0</v>
      </c>
      <c r="P323" s="6">
        <f>COUNTIFS(rptNominalPacientesTBS!$W$8:$W$9999,"&gt;59",rptNominalPacientesTBS!$E$8:$E$9999,Reporte!H323)</f>
        <v>0</v>
      </c>
      <c r="Q323" s="6">
        <f>COUNTIFS(rptNominalPacientesTBS!$AI$8:$AI$9999,Reporte!$Q$4,rptNominalPacientesTBS!$E$8:$E$9999,Reporte!$H323)</f>
        <v>0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1</v>
      </c>
      <c r="T323" s="6">
        <f>COUNTIFS(rptNominalPacientesTBS!$AL$8:$AL$9999,Reporte!$T$4,rptNominalPacientesTBS!$E$8:$E$9999,Reporte!$H323)</f>
        <v>0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1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0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1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0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0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1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0</v>
      </c>
      <c r="AS323" s="13">
        <f>COUNTIFS(rptNominalPacientesTBS!$EI$8:$EI$9999,Reporte!$AS$4,rptNominalPacientesTBS!$E$8:$E$9999,Reporte!$H323)</f>
        <v>1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1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1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1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0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0</v>
      </c>
      <c r="Q327" s="6">
        <f>COUNTIFS(rptNominalPacientesTBS!$AI$8:$AI$9999,Reporte!$Q$4,rptNominalPacientesTBS!$E$8:$E$9999,Reporte!$H327)</f>
        <v>0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0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0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0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0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0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0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0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0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0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0</v>
      </c>
      <c r="O338" s="6">
        <f>COUNTIFS(rptNominalPacientesTBS!$W$8:$W$9999,"&gt;29",rptNominalPacientesTBS!$W$8:$W$9999,"&lt;60",rptNominalPacientesTBS!$E$8:$E$9999,Reporte!H338)</f>
        <v>0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0</v>
      </c>
      <c r="R338" s="13">
        <f>COUNTIFS(rptNominalPacientesTBS!$AI$8:$AI$9999,Reporte!$R$4,rptNominalPacientesTBS!$E$8:$E$9999,Reporte!$H338)</f>
        <v>0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0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0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0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0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0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0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0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0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0</v>
      </c>
      <c r="BK338" s="13">
        <f>COUNTIFS(rptNominalPacientesTBS!$EL$8:$EL$9999,Reporte!$BK$4,rptNominalPacientesTBS!$E$8:$E$9999,Reporte!$H338)</f>
        <v>0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1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0</v>
      </c>
      <c r="O340" s="6">
        <f>COUNTIFS(rptNominalPacientesTBS!$W$8:$W$9999,"&gt;29",rptNominalPacientesTBS!$W$8:$W$9999,"&lt;60",rptNominalPacientesTBS!$E$8:$E$9999,Reporte!H340)</f>
        <v>0</v>
      </c>
      <c r="P340" s="6">
        <f>COUNTIFS(rptNominalPacientesTBS!$W$8:$W$9999,"&gt;59",rptNominalPacientesTBS!$E$8:$E$9999,Reporte!H340)</f>
        <v>1</v>
      </c>
      <c r="Q340" s="6">
        <f>COUNTIFS(rptNominalPacientesTBS!$AI$8:$AI$9999,Reporte!$Q$4,rptNominalPacientesTBS!$E$8:$E$9999,Reporte!$H340)</f>
        <v>1</v>
      </c>
      <c r="R340" s="13">
        <f>COUNTIFS(rptNominalPacientesTBS!$AI$8:$AI$9999,Reporte!$R$4,rptNominalPacientesTBS!$E$8:$E$9999,Reporte!$H340)</f>
        <v>0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0</v>
      </c>
      <c r="Z340" s="13">
        <f>COUNTIFS(rptNominalPacientesTBS!$AP$8:$AP$9999,Reporte!$Z$4,rptNominalPacientesTBS!$E$8:$E$9999,Reporte!$H340)</f>
        <v>1</v>
      </c>
      <c r="AA340" s="13">
        <f>COUNTIFS(rptNominalPacientesTBS!$AP$8:$AP$9999,Reporte!$AA$4,rptNominalPacientesTBS!$E$8:$E$9999,Reporte!$H340)</f>
        <v>0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0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0</v>
      </c>
      <c r="AK340" s="13">
        <f>COUNTIFS(rptNominalPacientesTBS!$DF$8:$DF$9999,Reporte!$AK$4,rptNominalPacientesTBS!$E$8:$E$9999,Reporte!$H340)</f>
        <v>1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1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0</v>
      </c>
      <c r="AS340" s="13">
        <f>COUNTIFS(rptNominalPacientesTBS!$EI$8:$EI$9999,Reporte!$AS$4,rptNominalPacientesTBS!$E$8:$E$9999,Reporte!$H340)</f>
        <v>1</v>
      </c>
      <c r="AT340" s="13">
        <f>COUNTIFS(rptNominalPacientesTBS!$EP$8:$EP$9999,Reporte!$AT$4,rptNominalPacientesTBS!$E$8:$E$9999,Reporte!$H340)</f>
        <v>0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0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1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1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1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1</v>
      </c>
      <c r="BK340" s="13">
        <f>COUNTIFS(rptNominalPacientesTBS!$EL$8:$EL$9999,Reporte!$BK$4,rptNominalPacientesTBS!$E$8:$E$9999,Reporte!$H340)</f>
        <v>0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1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0</v>
      </c>
      <c r="O341" s="6">
        <f>COUNTIFS(rptNominalPacientesTBS!$W$8:$W$9999,"&gt;29",rptNominalPacientesTBS!$W$8:$W$9999,"&lt;60",rptNominalPacientesTBS!$E$8:$E$9999,Reporte!H341)</f>
        <v>1</v>
      </c>
      <c r="P341" s="6">
        <f>COUNTIFS(rptNominalPacientesTBS!$W$8:$W$9999,"&gt;59",rptNominalPacientesTBS!$E$8:$E$9999,Reporte!H341)</f>
        <v>0</v>
      </c>
      <c r="Q341" s="6">
        <f>COUNTIFS(rptNominalPacientesTBS!$AI$8:$AI$9999,Reporte!$Q$4,rptNominalPacientesTBS!$E$8:$E$9999,Reporte!$H341)</f>
        <v>1</v>
      </c>
      <c r="R341" s="13">
        <f>COUNTIFS(rptNominalPacientesTBS!$AI$8:$AI$9999,Reporte!$R$4,rptNominalPacientesTBS!$E$8:$E$9999,Reporte!$H341)</f>
        <v>0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0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1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0</v>
      </c>
      <c r="Z341" s="13">
        <f>COUNTIFS(rptNominalPacientesTBS!$AP$8:$AP$9999,Reporte!$Z$4,rptNominalPacientesTBS!$E$8:$E$9999,Reporte!$H341)</f>
        <v>1</v>
      </c>
      <c r="AA341" s="13">
        <f>COUNTIFS(rptNominalPacientesTBS!$AP$8:$AP$9999,Reporte!$AA$4,rptNominalPacientesTBS!$E$8:$E$9999,Reporte!$H341)</f>
        <v>0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0</v>
      </c>
      <c r="AG341" s="6">
        <f>COUNTIFS(rptNominalPacientesTBS!$AZ$8:$AZ$9999,Reporte!$AG$4,rptNominalPacientesTBS!$E$8:$E$9999,Reporte!$H341)</f>
        <v>0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0</v>
      </c>
      <c r="AJ341" s="13">
        <f>COUNTIFS(rptNominalPacientesTBS!$DF$8:$DF$9999,Reporte!$AJ$4,rptNominalPacientesTBS!$E$8:$E$9999,Reporte!$H341)</f>
        <v>0</v>
      </c>
      <c r="AK341" s="13">
        <f>COUNTIFS(rptNominalPacientesTBS!$DF$8:$DF$9999,Reporte!$AK$4,rptNominalPacientesTBS!$E$8:$E$9999,Reporte!$H341)</f>
        <v>1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1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0</v>
      </c>
      <c r="AS341" s="13">
        <f>COUNTIFS(rptNominalPacientesTBS!$EI$8:$EI$9999,Reporte!$AS$4,rptNominalPacientesTBS!$E$8:$E$9999,Reporte!$H341)</f>
        <v>1</v>
      </c>
      <c r="AT341" s="13">
        <f>COUNTIFS(rptNominalPacientesTBS!$EP$8:$EP$9999,Reporte!$AT$4,rptNominalPacientesTBS!$E$8:$E$9999,Reporte!$H341)</f>
        <v>0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0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1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1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1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1</v>
      </c>
      <c r="BK341" s="13">
        <f>COUNTIFS(rptNominalPacientesTBS!$EL$8:$EL$9999,Reporte!$BK$4,rptNominalPacientesTBS!$E$8:$E$9999,Reporte!$H341)</f>
        <v>0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0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0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0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0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0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0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0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0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0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0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0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0</v>
      </c>
      <c r="BK350" s="13">
        <f>COUNTIFS(rptNominalPacientesTBS!$EL$8:$EL$9999,Reporte!$BK$4,rptNominalPacientesTBS!$E$8:$E$9999,Reporte!$H350)</f>
        <v>0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0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0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0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0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0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0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0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0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0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0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0</v>
      </c>
      <c r="BK351" s="13">
        <f>COUNTIFS(rptNominalPacientesTBS!$EL$8:$EL$9999,Reporte!$BK$4,rptNominalPacientesTBS!$E$8:$E$9999,Reporte!$H351)</f>
        <v>0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0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0</v>
      </c>
      <c r="Q368" s="6">
        <f>COUNTIFS(rptNominalPacientesTBS!$AI$8:$AI$9999,Reporte!$Q$4,rptNominalPacientesTBS!$E$8:$E$9999,Reporte!$H368)</f>
        <v>0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0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0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0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0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0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0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0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0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0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0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0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0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0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0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0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0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0</v>
      </c>
      <c r="AS391" s="13">
        <f>COUNTIFS(rptNominalPacientesTBS!$EI$8:$EI$9999,Reporte!$AS$4,rptNominalPacientesTBS!$E$8:$E$9999,Reporte!$H391)</f>
        <v>0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0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0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0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0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0</v>
      </c>
      <c r="BK391" s="13">
        <f>COUNTIFS(rptNominalPacientesTBS!$EL$8:$EL$9999,Reporte!$BK$4,rptNominalPacientesTBS!$E$8:$E$9999,Reporte!$H391)</f>
        <v>0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0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0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0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0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0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0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0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0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0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0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0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0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1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0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0</v>
      </c>
      <c r="AK422" s="13">
        <f>COUNTIFS(rptNominalPacientesTBS!$DF$8:$DF$9999,Reporte!$AK$4,rptNominalPacientesTBS!$E$8:$E$9999,Reporte!$H422)</f>
        <v>1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0</v>
      </c>
      <c r="AS422" s="13">
        <f>COUNTIFS(rptNominalPacientesTBS!$EI$8:$EI$9999,Reporte!$AS$4,rptNominalPacientesTBS!$E$8:$E$9999,Reporte!$H422)</f>
        <v>1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1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0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0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0</v>
      </c>
      <c r="Q446" s="6">
        <f>COUNTIFS(rptNominalPacientesTBS!$AI$8:$AI$9999,Reporte!$Q$4,rptNominalPacientesTBS!$E$8:$E$9999,Reporte!$H446)</f>
        <v>0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0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0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0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0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0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0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0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0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0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1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0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0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1</v>
      </c>
      <c r="R465" s="13">
        <f>COUNTIFS(rptNominalPacientesTBS!$AI$8:$AI$9999,Reporte!$R$4,rptNominalPacientesTBS!$E$8:$E$9999,Reporte!$H465)</f>
        <v>0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1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1</v>
      </c>
      <c r="AA465" s="13">
        <f>COUNTIFS(rptNominalPacientesTBS!$AP$8:$AP$9999,Reporte!$AA$4,rptNominalPacientesTBS!$E$8:$E$9999,Reporte!$H465)</f>
        <v>0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1</v>
      </c>
      <c r="AG465" s="6">
        <f>COUNTIFS(rptNominalPacientesTBS!$AZ$8:$AZ$9999,Reporte!$AG$4,rptNominalPacientesTBS!$E$8:$E$9999,Reporte!$H465)</f>
        <v>0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0</v>
      </c>
      <c r="AK465" s="13">
        <f>COUNTIFS(rptNominalPacientesTBS!$DF$8:$DF$9999,Reporte!$AK$4,rptNominalPacientesTBS!$E$8:$E$9999,Reporte!$H465)</f>
        <v>1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1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0</v>
      </c>
      <c r="AS465" s="13">
        <f>COUNTIFS(rptNominalPacientesTBS!$EI$8:$EI$9999,Reporte!$AS$4,rptNominalPacientesTBS!$E$8:$E$9999,Reporte!$H465)</f>
        <v>1</v>
      </c>
      <c r="AT465" s="13">
        <f>COUNTIFS(rptNominalPacientesTBS!$EP$8:$EP$9999,Reporte!$AT$4,rptNominalPacientesTBS!$E$8:$E$9999,Reporte!$H465)</f>
        <v>0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0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1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1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1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1</v>
      </c>
      <c r="BK465" s="13">
        <f>COUNTIFS(rptNominalPacientesTBS!$EL$8:$EL$9999,Reporte!$BK$4,rptNominalPacientesTBS!$E$8:$E$9999,Reporte!$H465)</f>
        <v>0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879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884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885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944</v>
      </c>
      <c r="J468" s="6">
        <f>COUNTIF(rptNominalPacientesTBS!$E$8:$E$9999,Reporte!H468)</f>
        <v>0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0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0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0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0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0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0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0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0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0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864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865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866</v>
      </c>
      <c r="E472" s="2" t="s">
        <v>20</v>
      </c>
      <c r="F472" s="2" t="s">
        <v>221</v>
      </c>
      <c r="G472" s="2" t="s">
        <v>10</v>
      </c>
      <c r="H472" s="1">
        <v>31671</v>
      </c>
      <c r="I472" s="2" t="s">
        <v>867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859</v>
      </c>
      <c r="J473" s="6">
        <f>COUNTIF(rptNominalPacientesTBS!$E$8:$E$9999,Reporte!H473)</f>
        <v>0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0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0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0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0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0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0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0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0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860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0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0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0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0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0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0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0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46" t="s">
        <v>10</v>
      </c>
      <c r="H475" s="40">
        <v>31222</v>
      </c>
      <c r="I475" s="39" t="s">
        <v>903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46" t="s">
        <v>10</v>
      </c>
      <c r="H476" s="38">
        <v>34501</v>
      </c>
      <c r="I476" s="39" t="s">
        <v>904</v>
      </c>
      <c r="J476" s="6">
        <f>COUNTIF(rptNominalPacientesTBS!$E$8:$E$9999,Reporte!H476)</f>
        <v>1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1</v>
      </c>
      <c r="O476" s="6">
        <f>COUNTIFS(rptNominalPacientesTBS!$W$8:$W$9999,"&gt;29",rptNominalPacientesTBS!$W$8:$W$9999,"&lt;60",rptNominalPacientesTBS!$E$8:$E$9999,Reporte!H476)</f>
        <v>0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1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1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0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0</v>
      </c>
      <c r="Z476" s="13">
        <f>COUNTIFS(rptNominalPacientesTBS!$AP$8:$AP$9999,Reporte!$Z$4,rptNominalPacientesTBS!$E$8:$E$9999,Reporte!$H476)</f>
        <v>1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1</v>
      </c>
      <c r="AL476" s="13">
        <f>COUNTIFS(rptNominalPacientesTBS!$DG$8:$DG$9999,Reporte!$AL$4,rptNominalPacientesTBS!$E$8:$E$9999,Reporte!$H476)</f>
        <v>0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1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0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1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1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1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1</v>
      </c>
      <c r="BK476" s="13">
        <f>COUNTIFS(rptNominalPacientesTBS!$EL$8:$EL$9999,Reporte!$BK$4,rptNominalPacientesTBS!$E$8:$E$9999,Reporte!$H476)</f>
        <v>0</v>
      </c>
    </row>
    <row r="477" spans="1:67" ht="10.199999999999999" x14ac:dyDescent="0.2">
      <c r="A477" s="2" t="s">
        <v>5</v>
      </c>
      <c r="B477" s="2" t="s">
        <v>124</v>
      </c>
      <c r="C477" s="1">
        <v>407</v>
      </c>
      <c r="D477" s="2" t="s">
        <v>387</v>
      </c>
      <c r="E477" s="2" t="s">
        <v>5</v>
      </c>
      <c r="F477" s="2" t="s">
        <v>143</v>
      </c>
      <c r="G477" s="46" t="s">
        <v>15</v>
      </c>
      <c r="H477" s="38">
        <v>32710</v>
      </c>
      <c r="I477" s="39" t="s">
        <v>984</v>
      </c>
      <c r="J477" s="6">
        <f>COUNTIF(rptNominalPacientesTBS!$E$8:$E$9999,Reporte!H477)</f>
        <v>0</v>
      </c>
      <c r="K477" s="6">
        <f>COUNTIFS(rptNominalPacientesTBS!$W$8:$W$9999,"&lt;6",rptNominalPacientesTBS!$E$8:$E$9999,Reporte!H477)</f>
        <v>0</v>
      </c>
      <c r="L477" s="6">
        <f>COUNTIFS(rptNominalPacientesTBS!$W$8:$W$9999,"&gt;5",rptNominalPacientesTBS!$W$8:$W$9999,"&lt;12",rptNominalPacientesTBS!$E$8:$E$9999,Reporte!H477)</f>
        <v>0</v>
      </c>
      <c r="M477" s="6">
        <f>COUNTIFS(rptNominalPacientesTBS!$W$8:$W$9999,"&gt;11",rptNominalPacientesTBS!$W$8:$W$9999,"&lt;18",rptNominalPacientesTBS!$E$8:$E$9999,Reporte!H477)</f>
        <v>0</v>
      </c>
      <c r="N477" s="6">
        <f>COUNTIFS(rptNominalPacientesTBS!$W$8:$W$9999,"&gt;17",rptNominalPacientesTBS!$W$8:$W$9999,"&lt;30",rptNominalPacientesTBS!$E$8:$E$9999,Reporte!H477)</f>
        <v>0</v>
      </c>
      <c r="O477" s="6">
        <f>COUNTIFS(rptNominalPacientesTBS!$W$8:$W$9999,"&gt;29",rptNominalPacientesTBS!$W$8:$W$9999,"&lt;60",rptNominalPacientesTBS!$E$8:$E$9999,Reporte!H477)</f>
        <v>0</v>
      </c>
      <c r="P477" s="6">
        <f>COUNTIFS(rptNominalPacientesTBS!$W$8:$W$9999,"&gt;59",rptNominalPacientesTBS!$E$8:$E$9999,Reporte!H477)</f>
        <v>0</v>
      </c>
      <c r="Q477" s="6">
        <f>COUNTIFS(rptNominalPacientesTBS!$AI$8:$AI$9999,Reporte!$Q$4,rptNominalPacientesTBS!$E$8:$E$9999,Reporte!$H477)</f>
        <v>0</v>
      </c>
      <c r="R477" s="13">
        <f>COUNTIFS(rptNominalPacientesTBS!$AI$8:$AI$9999,Reporte!$R$4,rptNominalPacientesTBS!$E$8:$E$9999,Reporte!$H477)</f>
        <v>0</v>
      </c>
      <c r="S477" s="13">
        <f>COUNTIFS(rptNominalPacientesTBS!$AI$8:$AI$9999,Reporte!$S$4,rptNominalPacientesTBS!$E$8:$E$9999,Reporte!$H477)</f>
        <v>0</v>
      </c>
      <c r="T477" s="6">
        <f>COUNTIFS(rptNominalPacientesTBS!$AL$8:$AL$9999,Reporte!$T$4,rptNominalPacientesTBS!$E$8:$E$9999,Reporte!$H477)</f>
        <v>0</v>
      </c>
      <c r="U477" s="13">
        <f>COUNTIFS(rptNominalPacientesTBS!$AL$8:$AL$9999,Reporte!$U$4,rptNominalPacientesTBS!$E$8:$E$9999,Reporte!$H477)</f>
        <v>0</v>
      </c>
      <c r="V477" s="13">
        <f>COUNTIFS(rptNominalPacientesTBS!$AL$8:$AL$9999,Reporte!$V$4,rptNominalPacientesTBS!$E$8:$E$9999,Reporte!$H477)</f>
        <v>0</v>
      </c>
      <c r="W477" s="13">
        <f>COUNTIFS(rptNominalPacientesTBS!$AL$8:$AL$9999,Reporte!$W$4,rptNominalPacientesTBS!$E$8:$E$9999,Reporte!$H477)</f>
        <v>0</v>
      </c>
      <c r="X477" s="13">
        <f>COUNTIFS(rptNominalPacientesTBS!$AL$8:$AL$9999,Reporte!$X$4,rptNominalPacientesTBS!$E$8:$E$9999,Reporte!$H477)</f>
        <v>0</v>
      </c>
      <c r="Y477" s="13">
        <f>COUNTIFS(rptNominalPacientesTBS!$AP$8:$AP$9999,Reporte!$Y$4,rptNominalPacientesTBS!$E$8:$E$9999,Reporte!$H477)</f>
        <v>0</v>
      </c>
      <c r="Z477" s="13">
        <f>COUNTIFS(rptNominalPacientesTBS!$AP$8:$AP$9999,Reporte!$Z$4,rptNominalPacientesTBS!$E$8:$E$9999,Reporte!$H477)</f>
        <v>0</v>
      </c>
      <c r="AA477" s="13">
        <f>COUNTIFS(rptNominalPacientesTBS!$AP$8:$AP$9999,Reporte!$AA$4,rptNominalPacientesTBS!$E$8:$E$9999,Reporte!$H477)</f>
        <v>0</v>
      </c>
      <c r="AB477" s="13">
        <f>COUNTIFS(rptNominalPacientesTBS!$AP$8:$AP$9999,Reporte!$AB$4,rptNominalPacientesTBS!$E$8:$E$9999,Reporte!$H477)</f>
        <v>0</v>
      </c>
      <c r="AC477" s="13">
        <f>COUNTIFS(rptNominalPacientesTBS!$AP$8:$AP$9999,Reporte!$AC$4,rptNominalPacientesTBS!$E$8:$E$9999,Reporte!$H477)</f>
        <v>0</v>
      </c>
      <c r="AD477" s="13">
        <f>COUNTIFS(rptNominalPacientesTBS!$BC$8:$BC$9999,Reporte!$AD$4,rptNominalPacientesTBS!$E$8:$E$9999,Reporte!$H477)</f>
        <v>0</v>
      </c>
      <c r="AE477" s="13">
        <f>COUNTIFS(rptNominalPacientesTBS!$BF$8:$BF$9999,Reporte!$AE$4,rptNominalPacientesTBS!$E$8:$E$9999,Reporte!$H477)</f>
        <v>0</v>
      </c>
      <c r="AF477" s="6">
        <f>COUNTIFS(rptNominalPacientesTBS!$AU$8:$AU$9999,Reporte!$AF$4,rptNominalPacientesTBS!$E$8:$E$9999,Reporte!$H477)</f>
        <v>0</v>
      </c>
      <c r="AG477" s="6">
        <f>COUNTIFS(rptNominalPacientesTBS!$AZ$8:$AZ$9999,Reporte!$AG$4,rptNominalPacientesTBS!$E$8:$E$9999,Reporte!$H477)</f>
        <v>0</v>
      </c>
      <c r="AH477" s="13">
        <f>COUNTIFS(rptNominalPacientesTBS!$DF$8:$DF$9999,Reporte!$AH$4,rptNominalPacientesTBS!$E$8:$E$9999,Reporte!$H477)</f>
        <v>0</v>
      </c>
      <c r="AI477" s="13">
        <f>COUNTIFS(rptNominalPacientesTBS!$DF$8:$DF$9999,Reporte!$AI$4,rptNominalPacientesTBS!$E$8:$E$9999,Reporte!$H477)</f>
        <v>0</v>
      </c>
      <c r="AJ477" s="13">
        <f>COUNTIFS(rptNominalPacientesTBS!$DF$8:$DF$9999,Reporte!$AJ$4,rptNominalPacientesTBS!$E$8:$E$9999,Reporte!$H477)</f>
        <v>0</v>
      </c>
      <c r="AK477" s="13">
        <f>COUNTIFS(rptNominalPacientesTBS!$DF$8:$DF$9999,Reporte!$AK$4,rptNominalPacientesTBS!$E$8:$E$9999,Reporte!$H477)</f>
        <v>0</v>
      </c>
      <c r="AL477" s="13">
        <f>COUNTIFS(rptNominalPacientesTBS!$DG$8:$DG$9999,Reporte!$AL$4,rptNominalPacientesTBS!$E$8:$E$9999,Reporte!$H477)</f>
        <v>0</v>
      </c>
      <c r="AM477" s="13">
        <f>COUNTIFS(rptNominalPacientesTBS!$DG$8:$DG$9999,Reporte!$AM$4,rptNominalPacientesTBS!$E$8:$E$9999,Reporte!$H477)</f>
        <v>0</v>
      </c>
      <c r="AN477" s="13">
        <f>COUNTIFS(rptNominalPacientesTBS!$DG$8:$DG$9999,Reporte!$AN$4,rptNominalPacientesTBS!$E$8:$E$9999,Reporte!$H477)</f>
        <v>0</v>
      </c>
      <c r="AO477" s="13">
        <f>COUNTIFS(rptNominalPacientesTBS!$DG$8:$DG$9999,Reporte!$AO$4,rptNominalPacientesTBS!$E$8:$E$9999,Reporte!$H477)</f>
        <v>0</v>
      </c>
      <c r="AP477" s="13">
        <f>COUNTIFS(rptNominalPacientesTBS!$DG$8:$DG$9999,Reporte!$AP$4,rptNominalPacientesTBS!$E$8:$E$9999,Reporte!$H477)</f>
        <v>0</v>
      </c>
      <c r="AQ477" s="13">
        <f>COUNTIFS(rptNominalPacientesTBS!$EI$8:$EI$9999,Reporte!$AQ$4,rptNominalPacientesTBS!$E$8:$E$9999,Reporte!$H477)</f>
        <v>0</v>
      </c>
      <c r="AR477" s="13">
        <f>COUNTIFS(rptNominalPacientesTBS!$EI$8:$EI$9999,Reporte!$AR$4,rptNominalPacientesTBS!$E$8:$E$9999,Reporte!$H477)</f>
        <v>0</v>
      </c>
      <c r="AS477" s="13">
        <f>COUNTIFS(rptNominalPacientesTBS!$EI$8:$EI$9999,Reporte!$AS$4,rptNominalPacientesTBS!$E$8:$E$9999,Reporte!$H477)</f>
        <v>0</v>
      </c>
      <c r="AT477" s="13">
        <f>COUNTIFS(rptNominalPacientesTBS!$EP$8:$EP$9999,Reporte!$AT$4,rptNominalPacientesTBS!$E$8:$E$9999,Reporte!$H477)</f>
        <v>0</v>
      </c>
      <c r="AU477" s="13">
        <f>COUNTIFS(rptNominalPacientesTBS!$EP$8:$EP$9999,Reporte!$AU$4,rptNominalPacientesTBS!$E$8:$E$9999,Reporte!$H477)</f>
        <v>0</v>
      </c>
      <c r="AV477" s="13">
        <f>COUNTIFS(rptNominalPacientesTBS!$EP$8:$EP$9999,Reporte!$AV$4,rptNominalPacientesTBS!$E$8:$E$9999,Reporte!$H477)</f>
        <v>0</v>
      </c>
      <c r="AW477" s="13">
        <f>COUNTIFS(rptNominalPacientesTBS!$EP$8:$EP$9999,Reporte!$AW$4,rptNominalPacientesTBS!$E$8:$E$9999,Reporte!$H477)</f>
        <v>0</v>
      </c>
      <c r="AX477" s="13">
        <f>COUNTIFS(rptNominalPacientesTBS!$EP$8:$EP$9999,Reporte!$AX$4,rptNominalPacientesTBS!$E$8:$E$9999,Reporte!$H477)</f>
        <v>0</v>
      </c>
      <c r="AY477" s="13">
        <f>COUNTIFS(rptNominalPacientesTBS!$EP$8:$EP$9999,Reporte!$AY$4,rptNominalPacientesTBS!$E$8:$E$9999,Reporte!$H477)</f>
        <v>0</v>
      </c>
      <c r="AZ477" s="13">
        <f>COUNTIFS(rptNominalPacientesTBS!$EP$8:$EP$9999,Reporte!$AZ$4,rptNominalPacientesTBS!$E$8:$E$9999,Reporte!$H477)</f>
        <v>0</v>
      </c>
      <c r="BA477" s="13">
        <f>COUNTIFS(rptNominalPacientesTBS!$EP$8:$EP$9999,Reporte!$BA$4,rptNominalPacientesTBS!$E$8:$E$9999,Reporte!$H477)</f>
        <v>0</v>
      </c>
      <c r="BB477" s="13">
        <f>COUNTIFS(rptNominalPacientesTBS!$EV$8:$EV$9999,Reporte!$BB$4,rptNominalPacientesTBS!$E$8:$E$9999,Reporte!$H477)</f>
        <v>0</v>
      </c>
      <c r="BC477" s="13">
        <f>COUNTIFS(rptNominalPacientesTBS!$EV$8:$EV$9999,Reporte!$BC$4,rptNominalPacientesTBS!$E$8:$E$9999,Reporte!$H477)</f>
        <v>0</v>
      </c>
      <c r="BD477" s="13">
        <f>COUNTIFS(rptNominalPacientesTBS!$EV$8:$EV$9999,Reporte!$BD$4,rptNominalPacientesTBS!$E$8:$E$9999,Reporte!$H477)</f>
        <v>0</v>
      </c>
      <c r="BE477" s="13">
        <f>COUNTIFS(rptNominalPacientesTBS!$FH$8:$FH$9999,Reporte!$BE$4,rptNominalPacientesTBS!$E$8:$E$9999,Reporte!$H477)</f>
        <v>0</v>
      </c>
      <c r="BF477" s="13">
        <f>COUNTIFS(rptNominalPacientesTBS!$FH$8:$FH$9999,Reporte!$BF$4,rptNominalPacientesTBS!$E$8:$E$9999,Reporte!$H477)</f>
        <v>0</v>
      </c>
      <c r="BG477" s="13">
        <f>COUNTIFS(rptNominalPacientesTBS!$FH$8:$FH$9999,Reporte!$BG$4,rptNominalPacientesTBS!$E$8:$E$9999,Reporte!$H477)</f>
        <v>0</v>
      </c>
      <c r="BH477" s="13">
        <f>COUNTIFS(rptNominalPacientesTBS!$FB$8:$FB$9999,Reporte!$BH$4,rptNominalPacientesTBS!$E$8:$E$9999,Reporte!$H477)</f>
        <v>0</v>
      </c>
      <c r="BI477" s="13">
        <f>COUNTIFS(rptNominalPacientesTBS!$FB$8:$FB$9999,Reporte!$BI$4,rptNominalPacientesTBS!$E$8:$E$9999,Reporte!$H477)</f>
        <v>0</v>
      </c>
      <c r="BJ477" s="13">
        <f>COUNTIFS(rptNominalPacientesTBS!$FB$8:$FB$9999,Reporte!$BJ$4,rptNominalPacientesTBS!$E$8:$E$9999,Reporte!$H477)</f>
        <v>0</v>
      </c>
      <c r="BK477" s="13">
        <f>COUNTIFS(rptNominalPacientesTBS!$EL$8:$EL$9999,Reporte!$BK$4,rptNominalPacientesTBS!$E$8:$E$9999,Reporte!$H477)</f>
        <v>0</v>
      </c>
    </row>
  </sheetData>
  <autoFilter ref="A4:I475" xr:uid="{00000000-0009-0000-0000-000000000000}"/>
  <mergeCells count="24">
    <mergeCell ref="AQ1:AS1"/>
    <mergeCell ref="AT1:BA1"/>
    <mergeCell ref="BB1:BD1"/>
    <mergeCell ref="BB3:BD3"/>
    <mergeCell ref="BH3:BJ3"/>
    <mergeCell ref="BE3:BG3"/>
    <mergeCell ref="BE1:BG1"/>
    <mergeCell ref="BH1:BJ1"/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</mergeCells>
  <conditionalFormatting sqref="H1:H476 H478:H1048576">
    <cfRule type="duplicateValues" dxfId="3" priority="2"/>
  </conditionalFormatting>
  <conditionalFormatting sqref="H475">
    <cfRule type="duplicateValues" dxfId="2" priority="4"/>
  </conditionalFormatting>
  <conditionalFormatting sqref="H476">
    <cfRule type="duplicateValues" dxfId="1" priority="3"/>
  </conditionalFormatting>
  <conditionalFormatting sqref="H47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2026-03-05T13:54:15Z</dcterms:modified>
</cp:coreProperties>
</file>